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ter Management\01. Statement of Financial Performance\"/>
    </mc:Choice>
  </mc:AlternateContent>
  <xr:revisionPtr revIDLastSave="0" documentId="8_{9ABB1768-9BF1-41BC-B892-C9B737BA903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'DC45'!$A$1:$AA$59</definedName>
    <definedName name="_xlnm.Print_Area" localSheetId="10">'DC6'!$A$1:$AA$59</definedName>
    <definedName name="_xlnm.Print_Area" localSheetId="19">'DC7'!$A$1:$AA$59</definedName>
    <definedName name="_xlnm.Print_Area" localSheetId="25">'DC8'!$A$1:$AA$59</definedName>
    <definedName name="_xlnm.Print_Area" localSheetId="30">'DC9'!$A$1:$AA$59</definedName>
    <definedName name="_xlnm.Print_Area" localSheetId="4">'NC061'!$A$1:$AA$59</definedName>
    <definedName name="_xlnm.Print_Area" localSheetId="5">'NC062'!$A$1:$AA$59</definedName>
    <definedName name="_xlnm.Print_Area" localSheetId="6">'NC064'!$A$1:$AA$59</definedName>
    <definedName name="_xlnm.Print_Area" localSheetId="7">'NC065'!$A$1:$AA$59</definedName>
    <definedName name="_xlnm.Print_Area" localSheetId="8">'NC066'!$A$1:$AA$59</definedName>
    <definedName name="_xlnm.Print_Area" localSheetId="9">'NC067'!$A$1:$AA$59</definedName>
    <definedName name="_xlnm.Print_Area" localSheetId="11">'NC071'!$A$1:$AA$59</definedName>
    <definedName name="_xlnm.Print_Area" localSheetId="12">'NC072'!$A$1:$AA$59</definedName>
    <definedName name="_xlnm.Print_Area" localSheetId="13">'NC073'!$A$1:$AA$59</definedName>
    <definedName name="_xlnm.Print_Area" localSheetId="14">'NC074'!$A$1:$AA$59</definedName>
    <definedName name="_xlnm.Print_Area" localSheetId="15">'NC075'!$A$1:$AA$59</definedName>
    <definedName name="_xlnm.Print_Area" localSheetId="16">'NC076'!$A$1:$AA$59</definedName>
    <definedName name="_xlnm.Print_Area" localSheetId="17">'NC077'!$A$1:$AA$59</definedName>
    <definedName name="_xlnm.Print_Area" localSheetId="18">'NC078'!$A$1:$AA$59</definedName>
    <definedName name="_xlnm.Print_Area" localSheetId="20">'NC082'!$A$1:$AA$59</definedName>
    <definedName name="_xlnm.Print_Area" localSheetId="21">'NC084'!$A$1:$AA$59</definedName>
    <definedName name="_xlnm.Print_Area" localSheetId="22">'NC085'!$A$1:$AA$59</definedName>
    <definedName name="_xlnm.Print_Area" localSheetId="23">'NC086'!$A$1:$AA$59</definedName>
    <definedName name="_xlnm.Print_Area" localSheetId="24">'NC087'!$A$1:$AA$59</definedName>
    <definedName name="_xlnm.Print_Area" localSheetId="26">'NC091'!$A$1:$AA$59</definedName>
    <definedName name="_xlnm.Print_Area" localSheetId="27">'NC092'!$A$1:$AA$59</definedName>
    <definedName name="_xlnm.Print_Area" localSheetId="28">'NC093'!$A$1:$AA$59</definedName>
    <definedName name="_xlnm.Print_Area" localSheetId="29">'NC094'!$A$1:$AA$59</definedName>
    <definedName name="_xlnm.Print_Area" localSheetId="0">'NC451'!$A$1:$AA$59</definedName>
    <definedName name="_xlnm.Print_Area" localSheetId="1">'NC452'!$A$1:$AA$59</definedName>
    <definedName name="_xlnm.Print_Area" localSheetId="2">'NC453'!$A$1:$AA$59</definedName>
    <definedName name="_xlnm.Print_Area" localSheetId="31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8" i="2" l="1"/>
  <c r="I51" i="2" s="1"/>
  <c r="I53" i="2" s="1"/>
  <c r="I56" i="2" s="1"/>
  <c r="I59" i="2" s="1"/>
  <c r="H48" i="2"/>
  <c r="H51" i="2" s="1"/>
  <c r="H53" i="2" s="1"/>
  <c r="H56" i="2" s="1"/>
  <c r="H59" i="2" s="1"/>
  <c r="AA47" i="2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Y48" i="2" s="1"/>
  <c r="Y51" i="2" s="1"/>
  <c r="Y53" i="2" s="1"/>
  <c r="Y56" i="2" s="1"/>
  <c r="Y59" i="2" s="1"/>
  <c r="X32" i="2"/>
  <c r="X48" i="2" s="1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H32" i="2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S48" i="3"/>
  <c r="S51" i="3" s="1"/>
  <c r="S53" i="3" s="1"/>
  <c r="S56" i="3" s="1"/>
  <c r="S59" i="3" s="1"/>
  <c r="P48" i="3"/>
  <c r="P51" i="3" s="1"/>
  <c r="P53" i="3" s="1"/>
  <c r="P56" i="3" s="1"/>
  <c r="P59" i="3" s="1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Y51" i="3" s="1"/>
  <c r="Y53" i="3" s="1"/>
  <c r="Y56" i="3" s="1"/>
  <c r="Y59" i="3" s="1"/>
  <c r="X32" i="3"/>
  <c r="X48" i="3" s="1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S32" i="3"/>
  <c r="R32" i="3"/>
  <c r="R48" i="3" s="1"/>
  <c r="R51" i="3" s="1"/>
  <c r="R53" i="3" s="1"/>
  <c r="R56" i="3" s="1"/>
  <c r="R59" i="3" s="1"/>
  <c r="Q32" i="3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C32" i="3"/>
  <c r="C48" i="3" s="1"/>
  <c r="C51" i="3" s="1"/>
  <c r="C53" i="3" s="1"/>
  <c r="C56" i="3" s="1"/>
  <c r="C59" i="3" s="1"/>
  <c r="AA56" i="4"/>
  <c r="AA59" i="4" s="1"/>
  <c r="S56" i="4"/>
  <c r="S59" i="4" s="1"/>
  <c r="Y51" i="4"/>
  <c r="Y53" i="4" s="1"/>
  <c r="Y56" i="4" s="1"/>
  <c r="Y59" i="4" s="1"/>
  <c r="V48" i="4"/>
  <c r="V51" i="4" s="1"/>
  <c r="V53" i="4" s="1"/>
  <c r="V56" i="4" s="1"/>
  <c r="V59" i="4" s="1"/>
  <c r="R48" i="4"/>
  <c r="R51" i="4" s="1"/>
  <c r="R53" i="4" s="1"/>
  <c r="R56" i="4" s="1"/>
  <c r="R59" i="4" s="1"/>
  <c r="J48" i="4"/>
  <c r="J51" i="4" s="1"/>
  <c r="J53" i="4" s="1"/>
  <c r="J56" i="4" s="1"/>
  <c r="J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Y32" i="4"/>
  <c r="Y48" i="4" s="1"/>
  <c r="X32" i="4"/>
  <c r="W32" i="4"/>
  <c r="V32" i="4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R32" i="4"/>
  <c r="Q32" i="4"/>
  <c r="Q48" i="4" s="1"/>
  <c r="Q51" i="4" s="1"/>
  <c r="Q53" i="4" s="1"/>
  <c r="Q56" i="4" s="1"/>
  <c r="Q59" i="4" s="1"/>
  <c r="P32" i="4"/>
  <c r="O32" i="4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J56" i="5"/>
  <c r="J59" i="5" s="1"/>
  <c r="AA53" i="5"/>
  <c r="AA56" i="5" s="1"/>
  <c r="AA59" i="5" s="1"/>
  <c r="I48" i="5"/>
  <c r="I51" i="5" s="1"/>
  <c r="I53" i="5" s="1"/>
  <c r="I56" i="5" s="1"/>
  <c r="I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Y32" i="5"/>
  <c r="Y48" i="5" s="1"/>
  <c r="Y51" i="5" s="1"/>
  <c r="Y53" i="5" s="1"/>
  <c r="Y56" i="5" s="1"/>
  <c r="Y59" i="5" s="1"/>
  <c r="X32" i="5"/>
  <c r="X48" i="5" s="1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K32" i="5"/>
  <c r="J32" i="5"/>
  <c r="J48" i="5" s="1"/>
  <c r="J51" i="5" s="1"/>
  <c r="J53" i="5" s="1"/>
  <c r="I32" i="5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Z32" i="6" s="1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S32" i="6"/>
  <c r="S48" i="6" s="1"/>
  <c r="S51" i="6" s="1"/>
  <c r="S53" i="6" s="1"/>
  <c r="S56" i="6" s="1"/>
  <c r="S59" i="6" s="1"/>
  <c r="R32" i="6"/>
  <c r="Q32" i="6"/>
  <c r="Q48" i="6" s="1"/>
  <c r="Q51" i="6" s="1"/>
  <c r="Q53" i="6" s="1"/>
  <c r="Q56" i="6" s="1"/>
  <c r="Q59" i="6" s="1"/>
  <c r="P32" i="6"/>
  <c r="O32" i="6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K32" i="6"/>
  <c r="K48" i="6" s="1"/>
  <c r="K51" i="6" s="1"/>
  <c r="K53" i="6" s="1"/>
  <c r="K56" i="6" s="1"/>
  <c r="K59" i="6" s="1"/>
  <c r="J32" i="6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C32" i="6"/>
  <c r="C48" i="6" s="1"/>
  <c r="C51" i="6" s="1"/>
  <c r="C53" i="6" s="1"/>
  <c r="C56" i="6" s="1"/>
  <c r="C59" i="6" s="1"/>
  <c r="S51" i="7"/>
  <c r="S53" i="7" s="1"/>
  <c r="S56" i="7" s="1"/>
  <c r="S59" i="7" s="1"/>
  <c r="L48" i="7"/>
  <c r="L51" i="7" s="1"/>
  <c r="L53" i="7" s="1"/>
  <c r="L56" i="7" s="1"/>
  <c r="L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X48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T32" i="7"/>
  <c r="T48" i="7" s="1"/>
  <c r="T51" i="7" s="1"/>
  <c r="T53" i="7" s="1"/>
  <c r="T56" i="7" s="1"/>
  <c r="T59" i="7" s="1"/>
  <c r="S32" i="7"/>
  <c r="S48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L32" i="7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G59" i="8"/>
  <c r="P56" i="8"/>
  <c r="P59" i="8" s="1"/>
  <c r="F48" i="8"/>
  <c r="F51" i="8" s="1"/>
  <c r="F53" i="8" s="1"/>
  <c r="F56" i="8" s="1"/>
  <c r="F59" i="8" s="1"/>
  <c r="C48" i="8"/>
  <c r="C51" i="8" s="1"/>
  <c r="C53" i="8" s="1"/>
  <c r="C56" i="8" s="1"/>
  <c r="C59" i="8" s="1"/>
  <c r="AA47" i="8"/>
  <c r="Z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X48" i="8" s="1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S32" i="8"/>
  <c r="S48" i="8" s="1"/>
  <c r="S51" i="8" s="1"/>
  <c r="S53" i="8" s="1"/>
  <c r="S56" i="8" s="1"/>
  <c r="S59" i="8" s="1"/>
  <c r="R32" i="8"/>
  <c r="Q32" i="8"/>
  <c r="Q48" i="8" s="1"/>
  <c r="Q51" i="8" s="1"/>
  <c r="Q53" i="8" s="1"/>
  <c r="Q56" i="8" s="1"/>
  <c r="Q59" i="8" s="1"/>
  <c r="P32" i="8"/>
  <c r="P48" i="8" s="1"/>
  <c r="P51" i="8" s="1"/>
  <c r="P53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K32" i="8"/>
  <c r="K48" i="8" s="1"/>
  <c r="K51" i="8" s="1"/>
  <c r="K53" i="8" s="1"/>
  <c r="K56" i="8" s="1"/>
  <c r="K59" i="8" s="1"/>
  <c r="J32" i="8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F32" i="8"/>
  <c r="E32" i="8"/>
  <c r="D32" i="8"/>
  <c r="C32" i="8"/>
  <c r="X48" i="9"/>
  <c r="E48" i="9"/>
  <c r="E51" i="9" s="1"/>
  <c r="E53" i="9" s="1"/>
  <c r="E56" i="9" s="1"/>
  <c r="E59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Y32" i="9"/>
  <c r="X32" i="9"/>
  <c r="Z32" i="9" s="1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R32" i="9"/>
  <c r="R48" i="9" s="1"/>
  <c r="R51" i="9" s="1"/>
  <c r="R53" i="9" s="1"/>
  <c r="R56" i="9" s="1"/>
  <c r="R59" i="9" s="1"/>
  <c r="Q32" i="9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J32" i="9"/>
  <c r="J48" i="9" s="1"/>
  <c r="J51" i="9" s="1"/>
  <c r="J53" i="9" s="1"/>
  <c r="J56" i="9" s="1"/>
  <c r="J59" i="9" s="1"/>
  <c r="I32" i="9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D32" i="9"/>
  <c r="D48" i="9" s="1"/>
  <c r="D51" i="9" s="1"/>
  <c r="D53" i="9" s="1"/>
  <c r="D56" i="9" s="1"/>
  <c r="D59" i="9" s="1"/>
  <c r="C32" i="9"/>
  <c r="AA47" i="10"/>
  <c r="Z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Z32" i="10" s="1"/>
  <c r="X32" i="10"/>
  <c r="X48" i="10" s="1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K32" i="10"/>
  <c r="J32" i="10"/>
  <c r="I32" i="10"/>
  <c r="I48" i="10" s="1"/>
  <c r="I51" i="10" s="1"/>
  <c r="I53" i="10" s="1"/>
  <c r="I56" i="10" s="1"/>
  <c r="I59" i="10" s="1"/>
  <c r="H32" i="10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W51" i="11"/>
  <c r="W53" i="11" s="1"/>
  <c r="W56" i="11" s="1"/>
  <c r="W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G48" i="11" s="1"/>
  <c r="G51" i="11" s="1"/>
  <c r="G53" i="11" s="1"/>
  <c r="G56" i="11" s="1"/>
  <c r="G59" i="11" s="1"/>
  <c r="F47" i="11"/>
  <c r="E47" i="11"/>
  <c r="D47" i="11"/>
  <c r="C47" i="11"/>
  <c r="AA32" i="11"/>
  <c r="AA48" i="11" s="1"/>
  <c r="AA51" i="11" s="1"/>
  <c r="AA53" i="11" s="1"/>
  <c r="AA56" i="11" s="1"/>
  <c r="AA59" i="11" s="1"/>
  <c r="Z32" i="11"/>
  <c r="Y32" i="11"/>
  <c r="X32" i="11"/>
  <c r="X48" i="11" s="1"/>
  <c r="Z48" i="11" s="1"/>
  <c r="W32" i="11"/>
  <c r="W48" i="11" s="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J32" i="11"/>
  <c r="I32" i="11"/>
  <c r="H32" i="11"/>
  <c r="G32" i="1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V53" i="12"/>
  <c r="V56" i="12" s="1"/>
  <c r="V59" i="12" s="1"/>
  <c r="O48" i="12"/>
  <c r="O51" i="12" s="1"/>
  <c r="O53" i="12" s="1"/>
  <c r="O56" i="12" s="1"/>
  <c r="O59" i="12" s="1"/>
  <c r="H48" i="12"/>
  <c r="H51" i="12" s="1"/>
  <c r="H53" i="12" s="1"/>
  <c r="H56" i="12" s="1"/>
  <c r="H59" i="12" s="1"/>
  <c r="AA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Z32" i="12" s="1"/>
  <c r="W32" i="12"/>
  <c r="W48" i="12" s="1"/>
  <c r="W51" i="12" s="1"/>
  <c r="W53" i="12" s="1"/>
  <c r="W56" i="12" s="1"/>
  <c r="W59" i="12" s="1"/>
  <c r="V32" i="12"/>
  <c r="V48" i="12" s="1"/>
  <c r="V51" i="12" s="1"/>
  <c r="U32" i="12"/>
  <c r="U48" i="12" s="1"/>
  <c r="U51" i="12" s="1"/>
  <c r="U53" i="12" s="1"/>
  <c r="U56" i="12" s="1"/>
  <c r="U59" i="12" s="1"/>
  <c r="T32" i="12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C32" i="12"/>
  <c r="C48" i="12" s="1"/>
  <c r="C51" i="12" s="1"/>
  <c r="C53" i="12" s="1"/>
  <c r="C56" i="12" s="1"/>
  <c r="C59" i="12" s="1"/>
  <c r="V48" i="13"/>
  <c r="V51" i="13" s="1"/>
  <c r="V53" i="13" s="1"/>
  <c r="V56" i="13" s="1"/>
  <c r="V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X48" i="13" s="1"/>
  <c r="W32" i="13"/>
  <c r="W48" i="13" s="1"/>
  <c r="W51" i="13" s="1"/>
  <c r="W53" i="13" s="1"/>
  <c r="W56" i="13" s="1"/>
  <c r="W59" i="13" s="1"/>
  <c r="V32" i="13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V48" i="14"/>
  <c r="V51" i="14" s="1"/>
  <c r="V53" i="14" s="1"/>
  <c r="V56" i="14" s="1"/>
  <c r="V59" i="14" s="1"/>
  <c r="U48" i="14"/>
  <c r="U51" i="14" s="1"/>
  <c r="U53" i="14" s="1"/>
  <c r="U56" i="14" s="1"/>
  <c r="U59" i="14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X32" i="14"/>
  <c r="W32" i="14"/>
  <c r="W48" i="14" s="1"/>
  <c r="W51" i="14" s="1"/>
  <c r="W53" i="14" s="1"/>
  <c r="W56" i="14" s="1"/>
  <c r="W59" i="14" s="1"/>
  <c r="V32" i="14"/>
  <c r="U32" i="14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F32" i="14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R51" i="15"/>
  <c r="R53" i="15" s="1"/>
  <c r="R56" i="15" s="1"/>
  <c r="R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Z32" i="15" s="1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S32" i="15"/>
  <c r="S48" i="15" s="1"/>
  <c r="S51" i="15" s="1"/>
  <c r="S53" i="15" s="1"/>
  <c r="S56" i="15" s="1"/>
  <c r="S59" i="15" s="1"/>
  <c r="R32" i="15"/>
  <c r="R48" i="15" s="1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L32" i="15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Y32" i="16"/>
  <c r="Y48" i="16" s="1"/>
  <c r="Y51" i="16" s="1"/>
  <c r="Y53" i="16" s="1"/>
  <c r="Y56" i="16" s="1"/>
  <c r="Y59" i="16" s="1"/>
  <c r="X32" i="16"/>
  <c r="Z32" i="16" s="1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C32" i="16"/>
  <c r="Q48" i="17"/>
  <c r="Q51" i="17" s="1"/>
  <c r="Q53" i="17" s="1"/>
  <c r="Q56" i="17" s="1"/>
  <c r="Q59" i="17" s="1"/>
  <c r="J48" i="17"/>
  <c r="J51" i="17" s="1"/>
  <c r="J53" i="17" s="1"/>
  <c r="J56" i="17" s="1"/>
  <c r="J59" i="17" s="1"/>
  <c r="AA47" i="17"/>
  <c r="Z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Y32" i="17"/>
  <c r="Y48" i="17" s="1"/>
  <c r="Y51" i="17" s="1"/>
  <c r="Y53" i="17" s="1"/>
  <c r="Y56" i="17" s="1"/>
  <c r="Y59" i="17" s="1"/>
  <c r="X32" i="17"/>
  <c r="X48" i="17" s="1"/>
  <c r="X51" i="17" s="1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T32" i="17"/>
  <c r="T48" i="17" s="1"/>
  <c r="T51" i="17" s="1"/>
  <c r="T53" i="17" s="1"/>
  <c r="T56" i="17" s="1"/>
  <c r="T59" i="17" s="1"/>
  <c r="S32" i="17"/>
  <c r="R32" i="17"/>
  <c r="R48" i="17" s="1"/>
  <c r="R51" i="17" s="1"/>
  <c r="R53" i="17" s="1"/>
  <c r="R56" i="17" s="1"/>
  <c r="R59" i="17" s="1"/>
  <c r="Q32" i="17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L32" i="17"/>
  <c r="L48" i="17" s="1"/>
  <c r="L51" i="17" s="1"/>
  <c r="L53" i="17" s="1"/>
  <c r="L56" i="17" s="1"/>
  <c r="L59" i="17" s="1"/>
  <c r="K32" i="17"/>
  <c r="J32" i="17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D32" i="17"/>
  <c r="D48" i="17" s="1"/>
  <c r="D51" i="17" s="1"/>
  <c r="D53" i="17" s="1"/>
  <c r="D56" i="17" s="1"/>
  <c r="D59" i="17" s="1"/>
  <c r="C32" i="17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X32" i="18"/>
  <c r="W32" i="18"/>
  <c r="V32" i="18"/>
  <c r="V48" i="18" s="1"/>
  <c r="V51" i="18" s="1"/>
  <c r="V53" i="18" s="1"/>
  <c r="V56" i="18" s="1"/>
  <c r="V59" i="18" s="1"/>
  <c r="U32" i="18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N32" i="18"/>
  <c r="N48" i="18" s="1"/>
  <c r="N51" i="18" s="1"/>
  <c r="N53" i="18" s="1"/>
  <c r="N56" i="18" s="1"/>
  <c r="N59" i="18" s="1"/>
  <c r="M32" i="18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I32" i="18"/>
  <c r="I48" i="18" s="1"/>
  <c r="I51" i="18" s="1"/>
  <c r="I53" i="18" s="1"/>
  <c r="I56" i="18" s="1"/>
  <c r="I59" i="18" s="1"/>
  <c r="H32" i="18"/>
  <c r="G32" i="18"/>
  <c r="F32" i="18"/>
  <c r="F48" i="18" s="1"/>
  <c r="F51" i="18" s="1"/>
  <c r="F53" i="18" s="1"/>
  <c r="F56" i="18" s="1"/>
  <c r="F59" i="18" s="1"/>
  <c r="E32" i="18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M56" i="19"/>
  <c r="M59" i="19" s="1"/>
  <c r="E56" i="19"/>
  <c r="E59" i="19" s="1"/>
  <c r="S48" i="19"/>
  <c r="S51" i="19" s="1"/>
  <c r="S53" i="19" s="1"/>
  <c r="S56" i="19" s="1"/>
  <c r="S59" i="19" s="1"/>
  <c r="P48" i="19"/>
  <c r="P51" i="19" s="1"/>
  <c r="P53" i="19" s="1"/>
  <c r="P56" i="19" s="1"/>
  <c r="P59" i="19" s="1"/>
  <c r="AA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X32" i="19"/>
  <c r="W32" i="19"/>
  <c r="V32" i="19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R32" i="19"/>
  <c r="Q32" i="19"/>
  <c r="Q48" i="19" s="1"/>
  <c r="Q51" i="19" s="1"/>
  <c r="Q53" i="19" s="1"/>
  <c r="Q56" i="19" s="1"/>
  <c r="Q59" i="19" s="1"/>
  <c r="P32" i="19"/>
  <c r="O32" i="19"/>
  <c r="N32" i="19"/>
  <c r="M32" i="19"/>
  <c r="M48" i="19" s="1"/>
  <c r="M51" i="19" s="1"/>
  <c r="M53" i="19" s="1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F32" i="19"/>
  <c r="E32" i="19"/>
  <c r="E48" i="19" s="1"/>
  <c r="E51" i="19" s="1"/>
  <c r="E53" i="19" s="1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AA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Z32" i="20"/>
  <c r="Y32" i="20"/>
  <c r="X32" i="20"/>
  <c r="W32" i="20"/>
  <c r="W48" i="20" s="1"/>
  <c r="W51" i="20" s="1"/>
  <c r="W53" i="20" s="1"/>
  <c r="W56" i="20" s="1"/>
  <c r="W59" i="20" s="1"/>
  <c r="V32" i="20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H32" i="20"/>
  <c r="G32" i="20"/>
  <c r="G48" i="20" s="1"/>
  <c r="G51" i="20" s="1"/>
  <c r="G53" i="20" s="1"/>
  <c r="G56" i="20" s="1"/>
  <c r="G59" i="20" s="1"/>
  <c r="F32" i="20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S51" i="21"/>
  <c r="S53" i="21" s="1"/>
  <c r="S56" i="21" s="1"/>
  <c r="S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G48" i="21" s="1"/>
  <c r="G51" i="21" s="1"/>
  <c r="G53" i="21" s="1"/>
  <c r="G56" i="21" s="1"/>
  <c r="G59" i="21" s="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Z32" i="21" s="1"/>
  <c r="W32" i="21"/>
  <c r="V32" i="21"/>
  <c r="V48" i="21" s="1"/>
  <c r="V51" i="21" s="1"/>
  <c r="V53" i="21" s="1"/>
  <c r="V56" i="21" s="1"/>
  <c r="V59" i="21" s="1"/>
  <c r="U32" i="21"/>
  <c r="T32" i="21"/>
  <c r="T48" i="21" s="1"/>
  <c r="T51" i="21" s="1"/>
  <c r="T53" i="21" s="1"/>
  <c r="T56" i="21" s="1"/>
  <c r="T59" i="21" s="1"/>
  <c r="S32" i="21"/>
  <c r="S48" i="21" s="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F32" i="21"/>
  <c r="F48" i="21" s="1"/>
  <c r="F51" i="21" s="1"/>
  <c r="F53" i="21" s="1"/>
  <c r="F56" i="21" s="1"/>
  <c r="F59" i="21" s="1"/>
  <c r="E32" i="2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M48" i="22"/>
  <c r="M51" i="22" s="1"/>
  <c r="M53" i="22" s="1"/>
  <c r="M56" i="22" s="1"/>
  <c r="M59" i="22" s="1"/>
  <c r="K48" i="22"/>
  <c r="K51" i="22" s="1"/>
  <c r="K53" i="22" s="1"/>
  <c r="K56" i="22" s="1"/>
  <c r="K59" i="22" s="1"/>
  <c r="AA47" i="22"/>
  <c r="Y47" i="22"/>
  <c r="X47" i="22"/>
  <c r="W47" i="22"/>
  <c r="V47" i="22"/>
  <c r="V48" i="22" s="1"/>
  <c r="V51" i="22" s="1"/>
  <c r="V53" i="22" s="1"/>
  <c r="V56" i="22" s="1"/>
  <c r="V59" i="22" s="1"/>
  <c r="U47" i="22"/>
  <c r="T47" i="22"/>
  <c r="S47" i="22"/>
  <c r="R47" i="22"/>
  <c r="Q47" i="22"/>
  <c r="P47" i="22"/>
  <c r="O47" i="22"/>
  <c r="N47" i="22"/>
  <c r="N48" i="22" s="1"/>
  <c r="N51" i="22" s="1"/>
  <c r="N53" i="22" s="1"/>
  <c r="N56" i="22" s="1"/>
  <c r="N59" i="22" s="1"/>
  <c r="M47" i="22"/>
  <c r="L47" i="22"/>
  <c r="K47" i="22"/>
  <c r="J47" i="22"/>
  <c r="I47" i="22"/>
  <c r="H47" i="22"/>
  <c r="G47" i="22"/>
  <c r="F47" i="22"/>
  <c r="F48" i="22" s="1"/>
  <c r="F51" i="22" s="1"/>
  <c r="F53" i="22" s="1"/>
  <c r="F56" i="22" s="1"/>
  <c r="F59" i="22" s="1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W32" i="22"/>
  <c r="W48" i="22" s="1"/>
  <c r="W51" i="22" s="1"/>
  <c r="W53" i="22" s="1"/>
  <c r="W56" i="22" s="1"/>
  <c r="W59" i="22" s="1"/>
  <c r="V32" i="22"/>
  <c r="U32" i="22"/>
  <c r="U48" i="22" s="1"/>
  <c r="U51" i="22" s="1"/>
  <c r="U53" i="22" s="1"/>
  <c r="U56" i="22" s="1"/>
  <c r="U59" i="22" s="1"/>
  <c r="T32" i="22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M32" i="22"/>
  <c r="L32" i="22"/>
  <c r="K32" i="22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E32" i="22"/>
  <c r="E48" i="22" s="1"/>
  <c r="E51" i="22" s="1"/>
  <c r="E53" i="22" s="1"/>
  <c r="E56" i="22" s="1"/>
  <c r="E59" i="22" s="1"/>
  <c r="D32" i="22"/>
  <c r="C32" i="22"/>
  <c r="C48" i="22" s="1"/>
  <c r="C51" i="22" s="1"/>
  <c r="C53" i="22" s="1"/>
  <c r="C56" i="22" s="1"/>
  <c r="C59" i="22" s="1"/>
  <c r="Y56" i="23"/>
  <c r="Y59" i="23" s="1"/>
  <c r="Q56" i="23"/>
  <c r="Q59" i="23" s="1"/>
  <c r="R48" i="23"/>
  <c r="R51" i="23" s="1"/>
  <c r="R53" i="23" s="1"/>
  <c r="R56" i="23" s="1"/>
  <c r="R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Y32" i="23"/>
  <c r="Y48" i="23" s="1"/>
  <c r="Y51" i="23" s="1"/>
  <c r="Y53" i="23" s="1"/>
  <c r="X32" i="23"/>
  <c r="X48" i="23" s="1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T32" i="23"/>
  <c r="T48" i="23" s="1"/>
  <c r="T51" i="23" s="1"/>
  <c r="T53" i="23" s="1"/>
  <c r="T56" i="23" s="1"/>
  <c r="T59" i="23" s="1"/>
  <c r="S32" i="23"/>
  <c r="R32" i="23"/>
  <c r="Q32" i="23"/>
  <c r="Q48" i="23" s="1"/>
  <c r="Q51" i="23" s="1"/>
  <c r="Q53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L32" i="23"/>
  <c r="L48" i="23" s="1"/>
  <c r="L51" i="23" s="1"/>
  <c r="L53" i="23" s="1"/>
  <c r="L56" i="23" s="1"/>
  <c r="L59" i="23" s="1"/>
  <c r="K32" i="23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F32" i="23"/>
  <c r="F48" i="23" s="1"/>
  <c r="F51" i="23" s="1"/>
  <c r="F53" i="23" s="1"/>
  <c r="F56" i="23" s="1"/>
  <c r="F59" i="23" s="1"/>
  <c r="E32" i="23"/>
  <c r="D32" i="23"/>
  <c r="D48" i="23" s="1"/>
  <c r="D51" i="23" s="1"/>
  <c r="D53" i="23" s="1"/>
  <c r="D56" i="23" s="1"/>
  <c r="D59" i="23" s="1"/>
  <c r="C32" i="23"/>
  <c r="G53" i="24"/>
  <c r="G56" i="24" s="1"/>
  <c r="G59" i="24" s="1"/>
  <c r="V48" i="24"/>
  <c r="V51" i="24" s="1"/>
  <c r="V53" i="24" s="1"/>
  <c r="V56" i="24" s="1"/>
  <c r="V59" i="24" s="1"/>
  <c r="S48" i="24"/>
  <c r="S51" i="24" s="1"/>
  <c r="S53" i="24" s="1"/>
  <c r="S56" i="24" s="1"/>
  <c r="S59" i="24" s="1"/>
  <c r="AA47" i="24"/>
  <c r="Y47" i="24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Y48" i="24" s="1"/>
  <c r="Y51" i="24" s="1"/>
  <c r="Y53" i="24" s="1"/>
  <c r="Y56" i="24" s="1"/>
  <c r="Y59" i="24" s="1"/>
  <c r="X32" i="24"/>
  <c r="W32" i="24"/>
  <c r="W48" i="24" s="1"/>
  <c r="W51" i="24" s="1"/>
  <c r="W53" i="24" s="1"/>
  <c r="W56" i="24" s="1"/>
  <c r="W59" i="24" s="1"/>
  <c r="V32" i="24"/>
  <c r="U32" i="24"/>
  <c r="U48" i="24" s="1"/>
  <c r="U51" i="24" s="1"/>
  <c r="U53" i="24" s="1"/>
  <c r="U56" i="24" s="1"/>
  <c r="U59" i="24" s="1"/>
  <c r="T32" i="24"/>
  <c r="S32" i="24"/>
  <c r="R32" i="24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M48" i="24" s="1"/>
  <c r="M51" i="24" s="1"/>
  <c r="M53" i="24" s="1"/>
  <c r="M56" i="24" s="1"/>
  <c r="M59" i="24" s="1"/>
  <c r="L32" i="24"/>
  <c r="K32" i="24"/>
  <c r="K48" i="24" s="1"/>
  <c r="K51" i="24" s="1"/>
  <c r="K53" i="24" s="1"/>
  <c r="K56" i="24" s="1"/>
  <c r="K59" i="24" s="1"/>
  <c r="J32" i="24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G48" i="24" s="1"/>
  <c r="G51" i="24" s="1"/>
  <c r="F32" i="24"/>
  <c r="F48" i="24" s="1"/>
  <c r="F51" i="24" s="1"/>
  <c r="F53" i="24" s="1"/>
  <c r="F56" i="24" s="1"/>
  <c r="F59" i="24" s="1"/>
  <c r="E32" i="24"/>
  <c r="E48" i="24" s="1"/>
  <c r="E51" i="24" s="1"/>
  <c r="E53" i="24" s="1"/>
  <c r="E56" i="24" s="1"/>
  <c r="E59" i="24" s="1"/>
  <c r="D32" i="24"/>
  <c r="C32" i="24"/>
  <c r="C48" i="24" s="1"/>
  <c r="C51" i="24" s="1"/>
  <c r="C53" i="24" s="1"/>
  <c r="C56" i="24" s="1"/>
  <c r="C59" i="24" s="1"/>
  <c r="Y48" i="25"/>
  <c r="Y51" i="25" s="1"/>
  <c r="Y53" i="25" s="1"/>
  <c r="Y56" i="25" s="1"/>
  <c r="Y59" i="25" s="1"/>
  <c r="X48" i="25"/>
  <c r="X51" i="25" s="1"/>
  <c r="AA47" i="25"/>
  <c r="Y47" i="25"/>
  <c r="X47" i="25"/>
  <c r="Z47" i="25" s="1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X32" i="25"/>
  <c r="Z32" i="25" s="1"/>
  <c r="W32" i="25"/>
  <c r="W48" i="25" s="1"/>
  <c r="W51" i="25" s="1"/>
  <c r="W53" i="25" s="1"/>
  <c r="W56" i="25" s="1"/>
  <c r="W59" i="25" s="1"/>
  <c r="V32" i="25"/>
  <c r="V48" i="25" s="1"/>
  <c r="V51" i="25" s="1"/>
  <c r="V53" i="25" s="1"/>
  <c r="V56" i="25" s="1"/>
  <c r="V59" i="25" s="1"/>
  <c r="U32" i="25"/>
  <c r="U48" i="25" s="1"/>
  <c r="U51" i="25" s="1"/>
  <c r="U53" i="25" s="1"/>
  <c r="U56" i="25" s="1"/>
  <c r="U59" i="25" s="1"/>
  <c r="T32" i="25"/>
  <c r="T48" i="25" s="1"/>
  <c r="T51" i="25" s="1"/>
  <c r="T53" i="25" s="1"/>
  <c r="T56" i="25" s="1"/>
  <c r="T59" i="25" s="1"/>
  <c r="S32" i="25"/>
  <c r="S48" i="25" s="1"/>
  <c r="S51" i="25" s="1"/>
  <c r="S53" i="25" s="1"/>
  <c r="S56" i="25" s="1"/>
  <c r="S59" i="25" s="1"/>
  <c r="R32" i="25"/>
  <c r="R48" i="25" s="1"/>
  <c r="R51" i="25" s="1"/>
  <c r="R53" i="25" s="1"/>
  <c r="R56" i="25" s="1"/>
  <c r="R59" i="25" s="1"/>
  <c r="Q32" i="25"/>
  <c r="Q48" i="25" s="1"/>
  <c r="Q51" i="25" s="1"/>
  <c r="Q53" i="25" s="1"/>
  <c r="Q56" i="25" s="1"/>
  <c r="Q59" i="25" s="1"/>
  <c r="P32" i="25"/>
  <c r="P48" i="25" s="1"/>
  <c r="P51" i="25" s="1"/>
  <c r="P53" i="25" s="1"/>
  <c r="P56" i="25" s="1"/>
  <c r="P59" i="25" s="1"/>
  <c r="O32" i="25"/>
  <c r="O48" i="25" s="1"/>
  <c r="O51" i="25" s="1"/>
  <c r="O53" i="25" s="1"/>
  <c r="O56" i="25" s="1"/>
  <c r="O59" i="25" s="1"/>
  <c r="N32" i="25"/>
  <c r="N48" i="25" s="1"/>
  <c r="N51" i="25" s="1"/>
  <c r="N53" i="25" s="1"/>
  <c r="N56" i="25" s="1"/>
  <c r="N59" i="25" s="1"/>
  <c r="M32" i="25"/>
  <c r="M48" i="25" s="1"/>
  <c r="M51" i="25" s="1"/>
  <c r="M53" i="25" s="1"/>
  <c r="M56" i="25" s="1"/>
  <c r="M59" i="25" s="1"/>
  <c r="L32" i="25"/>
  <c r="K32" i="25"/>
  <c r="J32" i="25"/>
  <c r="I32" i="25"/>
  <c r="H32" i="25"/>
  <c r="H48" i="25" s="1"/>
  <c r="H51" i="25" s="1"/>
  <c r="H53" i="25" s="1"/>
  <c r="H56" i="25" s="1"/>
  <c r="H59" i="25" s="1"/>
  <c r="G32" i="25"/>
  <c r="G48" i="25" s="1"/>
  <c r="G51" i="25" s="1"/>
  <c r="G53" i="25" s="1"/>
  <c r="G56" i="25" s="1"/>
  <c r="G59" i="25" s="1"/>
  <c r="F32" i="25"/>
  <c r="F48" i="25" s="1"/>
  <c r="F51" i="25" s="1"/>
  <c r="F53" i="25" s="1"/>
  <c r="F56" i="25" s="1"/>
  <c r="F59" i="25" s="1"/>
  <c r="E32" i="25"/>
  <c r="E48" i="25" s="1"/>
  <c r="E51" i="25" s="1"/>
  <c r="E53" i="25" s="1"/>
  <c r="E56" i="25" s="1"/>
  <c r="E59" i="25" s="1"/>
  <c r="D32" i="25"/>
  <c r="C32" i="25"/>
  <c r="C48" i="25" s="1"/>
  <c r="C51" i="25" s="1"/>
  <c r="C53" i="25" s="1"/>
  <c r="C56" i="25" s="1"/>
  <c r="C59" i="25" s="1"/>
  <c r="N51" i="26"/>
  <c r="N53" i="26" s="1"/>
  <c r="N56" i="26" s="1"/>
  <c r="N59" i="26" s="1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Y32" i="26"/>
  <c r="X32" i="26"/>
  <c r="W32" i="26"/>
  <c r="W48" i="26" s="1"/>
  <c r="W51" i="26" s="1"/>
  <c r="W53" i="26" s="1"/>
  <c r="W56" i="26" s="1"/>
  <c r="W59" i="26" s="1"/>
  <c r="V32" i="26"/>
  <c r="V48" i="26" s="1"/>
  <c r="V51" i="26" s="1"/>
  <c r="V53" i="26" s="1"/>
  <c r="V56" i="26" s="1"/>
  <c r="V59" i="26" s="1"/>
  <c r="U32" i="26"/>
  <c r="U48" i="26" s="1"/>
  <c r="U51" i="26" s="1"/>
  <c r="U53" i="26" s="1"/>
  <c r="U56" i="26" s="1"/>
  <c r="U59" i="26" s="1"/>
  <c r="T32" i="26"/>
  <c r="T48" i="26" s="1"/>
  <c r="T51" i="26" s="1"/>
  <c r="T53" i="26" s="1"/>
  <c r="T56" i="26" s="1"/>
  <c r="T59" i="26" s="1"/>
  <c r="S32" i="26"/>
  <c r="S48" i="26" s="1"/>
  <c r="S51" i="26" s="1"/>
  <c r="S53" i="26" s="1"/>
  <c r="S56" i="26" s="1"/>
  <c r="S59" i="26" s="1"/>
  <c r="R32" i="26"/>
  <c r="R48" i="26" s="1"/>
  <c r="R51" i="26" s="1"/>
  <c r="R53" i="26" s="1"/>
  <c r="R56" i="26" s="1"/>
  <c r="R59" i="26" s="1"/>
  <c r="Q32" i="26"/>
  <c r="Q48" i="26" s="1"/>
  <c r="Q51" i="26" s="1"/>
  <c r="Q53" i="26" s="1"/>
  <c r="Q56" i="26" s="1"/>
  <c r="Q59" i="26" s="1"/>
  <c r="P32" i="26"/>
  <c r="P48" i="26" s="1"/>
  <c r="P51" i="26" s="1"/>
  <c r="P53" i="26" s="1"/>
  <c r="P56" i="26" s="1"/>
  <c r="P59" i="26" s="1"/>
  <c r="O32" i="26"/>
  <c r="N32" i="26"/>
  <c r="N48" i="26" s="1"/>
  <c r="M32" i="26"/>
  <c r="M48" i="26" s="1"/>
  <c r="M51" i="26" s="1"/>
  <c r="M53" i="26" s="1"/>
  <c r="M56" i="26" s="1"/>
  <c r="M59" i="26" s="1"/>
  <c r="L32" i="26"/>
  <c r="L48" i="26" s="1"/>
  <c r="L51" i="26" s="1"/>
  <c r="L53" i="26" s="1"/>
  <c r="L56" i="26" s="1"/>
  <c r="L59" i="26" s="1"/>
  <c r="K32" i="26"/>
  <c r="J32" i="26"/>
  <c r="J48" i="26" s="1"/>
  <c r="J51" i="26" s="1"/>
  <c r="J53" i="26" s="1"/>
  <c r="J56" i="26" s="1"/>
  <c r="J59" i="26" s="1"/>
  <c r="I32" i="26"/>
  <c r="H32" i="26"/>
  <c r="G32" i="26"/>
  <c r="F32" i="26"/>
  <c r="F48" i="26" s="1"/>
  <c r="F51" i="26" s="1"/>
  <c r="F53" i="26" s="1"/>
  <c r="F56" i="26" s="1"/>
  <c r="F59" i="26" s="1"/>
  <c r="E32" i="26"/>
  <c r="E48" i="26" s="1"/>
  <c r="E51" i="26" s="1"/>
  <c r="E53" i="26" s="1"/>
  <c r="E56" i="26" s="1"/>
  <c r="E59" i="26" s="1"/>
  <c r="D32" i="26"/>
  <c r="D48" i="26" s="1"/>
  <c r="D51" i="26" s="1"/>
  <c r="D53" i="26" s="1"/>
  <c r="D56" i="26" s="1"/>
  <c r="D59" i="26" s="1"/>
  <c r="C32" i="26"/>
  <c r="R48" i="27"/>
  <c r="R51" i="27" s="1"/>
  <c r="R53" i="27" s="1"/>
  <c r="R56" i="27" s="1"/>
  <c r="R59" i="27" s="1"/>
  <c r="L48" i="27"/>
  <c r="L51" i="27" s="1"/>
  <c r="L53" i="27" s="1"/>
  <c r="L56" i="27" s="1"/>
  <c r="L59" i="27" s="1"/>
  <c r="AA47" i="27"/>
  <c r="Y47" i="27"/>
  <c r="X47" i="27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Y32" i="27"/>
  <c r="Y48" i="27" s="1"/>
  <c r="Y51" i="27" s="1"/>
  <c r="Y53" i="27" s="1"/>
  <c r="Y56" i="27" s="1"/>
  <c r="Y59" i="27" s="1"/>
  <c r="X32" i="27"/>
  <c r="X48" i="27" s="1"/>
  <c r="W32" i="27"/>
  <c r="W48" i="27" s="1"/>
  <c r="W51" i="27" s="1"/>
  <c r="W53" i="27" s="1"/>
  <c r="W56" i="27" s="1"/>
  <c r="W59" i="27" s="1"/>
  <c r="V32" i="27"/>
  <c r="V48" i="27" s="1"/>
  <c r="V51" i="27" s="1"/>
  <c r="V53" i="27" s="1"/>
  <c r="V56" i="27" s="1"/>
  <c r="V59" i="27" s="1"/>
  <c r="U32" i="27"/>
  <c r="T32" i="27"/>
  <c r="T48" i="27" s="1"/>
  <c r="T51" i="27" s="1"/>
  <c r="T53" i="27" s="1"/>
  <c r="T56" i="27" s="1"/>
  <c r="T59" i="27" s="1"/>
  <c r="S32" i="27"/>
  <c r="R32" i="27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P59" i="27" s="1"/>
  <c r="O32" i="27"/>
  <c r="O48" i="27" s="1"/>
  <c r="O51" i="27" s="1"/>
  <c r="O53" i="27" s="1"/>
  <c r="O56" i="27" s="1"/>
  <c r="O59" i="27" s="1"/>
  <c r="N32" i="27"/>
  <c r="N48" i="27" s="1"/>
  <c r="N51" i="27" s="1"/>
  <c r="N53" i="27" s="1"/>
  <c r="N56" i="27" s="1"/>
  <c r="N59" i="27" s="1"/>
  <c r="M32" i="27"/>
  <c r="L32" i="27"/>
  <c r="K32" i="27"/>
  <c r="J32" i="27"/>
  <c r="J48" i="27" s="1"/>
  <c r="J51" i="27" s="1"/>
  <c r="J53" i="27" s="1"/>
  <c r="J56" i="27" s="1"/>
  <c r="J59" i="27" s="1"/>
  <c r="I32" i="27"/>
  <c r="I48" i="27" s="1"/>
  <c r="I51" i="27" s="1"/>
  <c r="I53" i="27" s="1"/>
  <c r="I56" i="27" s="1"/>
  <c r="I59" i="27" s="1"/>
  <c r="H32" i="27"/>
  <c r="H48" i="27" s="1"/>
  <c r="H51" i="27" s="1"/>
  <c r="H53" i="27" s="1"/>
  <c r="H56" i="27" s="1"/>
  <c r="H59" i="27" s="1"/>
  <c r="G32" i="27"/>
  <c r="G48" i="27" s="1"/>
  <c r="G51" i="27" s="1"/>
  <c r="G53" i="27" s="1"/>
  <c r="G56" i="27" s="1"/>
  <c r="G59" i="27" s="1"/>
  <c r="F32" i="27"/>
  <c r="F48" i="27" s="1"/>
  <c r="F51" i="27" s="1"/>
  <c r="F53" i="27" s="1"/>
  <c r="F56" i="27" s="1"/>
  <c r="F59" i="27" s="1"/>
  <c r="E32" i="27"/>
  <c r="D32" i="27"/>
  <c r="D48" i="27" s="1"/>
  <c r="D51" i="27" s="1"/>
  <c r="D53" i="27" s="1"/>
  <c r="D56" i="27" s="1"/>
  <c r="D59" i="27" s="1"/>
  <c r="C32" i="27"/>
  <c r="Y48" i="28"/>
  <c r="Y51" i="28" s="1"/>
  <c r="Y53" i="28" s="1"/>
  <c r="Y56" i="28" s="1"/>
  <c r="Y59" i="28" s="1"/>
  <c r="AA47" i="28"/>
  <c r="Z47" i="28"/>
  <c r="Y47" i="28"/>
  <c r="X47" i="28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J48" i="28" s="1"/>
  <c r="J51" i="28" s="1"/>
  <c r="J53" i="28" s="1"/>
  <c r="J56" i="28" s="1"/>
  <c r="J59" i="28" s="1"/>
  <c r="I47" i="28"/>
  <c r="H47" i="28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Y32" i="28"/>
  <c r="X32" i="28"/>
  <c r="X48" i="28" s="1"/>
  <c r="W32" i="28"/>
  <c r="W48" i="28" s="1"/>
  <c r="W51" i="28" s="1"/>
  <c r="W53" i="28" s="1"/>
  <c r="W56" i="28" s="1"/>
  <c r="W59" i="28" s="1"/>
  <c r="V32" i="28"/>
  <c r="V48" i="28" s="1"/>
  <c r="V51" i="28" s="1"/>
  <c r="V53" i="28" s="1"/>
  <c r="V56" i="28" s="1"/>
  <c r="V59" i="28" s="1"/>
  <c r="U32" i="28"/>
  <c r="U48" i="28" s="1"/>
  <c r="U51" i="28" s="1"/>
  <c r="U53" i="28" s="1"/>
  <c r="U56" i="28" s="1"/>
  <c r="U59" i="28" s="1"/>
  <c r="T32" i="28"/>
  <c r="T48" i="28" s="1"/>
  <c r="T51" i="28" s="1"/>
  <c r="T53" i="28" s="1"/>
  <c r="T56" i="28" s="1"/>
  <c r="T59" i="28" s="1"/>
  <c r="S32" i="28"/>
  <c r="S48" i="28" s="1"/>
  <c r="S51" i="28" s="1"/>
  <c r="S53" i="28" s="1"/>
  <c r="S56" i="28" s="1"/>
  <c r="S59" i="28" s="1"/>
  <c r="R32" i="28"/>
  <c r="Q32" i="28"/>
  <c r="Q48" i="28" s="1"/>
  <c r="Q51" i="28" s="1"/>
  <c r="Q53" i="28" s="1"/>
  <c r="Q56" i="28" s="1"/>
  <c r="Q59" i="28" s="1"/>
  <c r="P32" i="28"/>
  <c r="P48" i="28" s="1"/>
  <c r="P51" i="28" s="1"/>
  <c r="P53" i="28" s="1"/>
  <c r="P56" i="28" s="1"/>
  <c r="P59" i="28" s="1"/>
  <c r="O32" i="28"/>
  <c r="O48" i="28" s="1"/>
  <c r="O51" i="28" s="1"/>
  <c r="O53" i="28" s="1"/>
  <c r="O56" i="28" s="1"/>
  <c r="O59" i="28" s="1"/>
  <c r="N32" i="28"/>
  <c r="N48" i="28" s="1"/>
  <c r="N51" i="28" s="1"/>
  <c r="N53" i="28" s="1"/>
  <c r="N56" i="28" s="1"/>
  <c r="N59" i="28" s="1"/>
  <c r="M32" i="28"/>
  <c r="M48" i="28" s="1"/>
  <c r="M51" i="28" s="1"/>
  <c r="M53" i="28" s="1"/>
  <c r="M56" i="28" s="1"/>
  <c r="M59" i="28" s="1"/>
  <c r="L32" i="28"/>
  <c r="L48" i="28" s="1"/>
  <c r="L51" i="28" s="1"/>
  <c r="L53" i="28" s="1"/>
  <c r="L56" i="28" s="1"/>
  <c r="L59" i="28" s="1"/>
  <c r="K32" i="28"/>
  <c r="K48" i="28" s="1"/>
  <c r="K51" i="28" s="1"/>
  <c r="K53" i="28" s="1"/>
  <c r="K56" i="28" s="1"/>
  <c r="K59" i="28" s="1"/>
  <c r="J32" i="28"/>
  <c r="I32" i="28"/>
  <c r="I48" i="28" s="1"/>
  <c r="I51" i="28" s="1"/>
  <c r="I53" i="28" s="1"/>
  <c r="I56" i="28" s="1"/>
  <c r="I59" i="28" s="1"/>
  <c r="H32" i="28"/>
  <c r="H48" i="28" s="1"/>
  <c r="H51" i="28" s="1"/>
  <c r="H53" i="28" s="1"/>
  <c r="H56" i="28" s="1"/>
  <c r="H59" i="28" s="1"/>
  <c r="G32" i="28"/>
  <c r="G48" i="28" s="1"/>
  <c r="G51" i="28" s="1"/>
  <c r="G53" i="28" s="1"/>
  <c r="G56" i="28" s="1"/>
  <c r="G59" i="28" s="1"/>
  <c r="F32" i="28"/>
  <c r="F48" i="28" s="1"/>
  <c r="F51" i="28" s="1"/>
  <c r="F53" i="28" s="1"/>
  <c r="F56" i="28" s="1"/>
  <c r="F59" i="28" s="1"/>
  <c r="E32" i="28"/>
  <c r="E48" i="28" s="1"/>
  <c r="E51" i="28" s="1"/>
  <c r="E53" i="28" s="1"/>
  <c r="E56" i="28" s="1"/>
  <c r="E59" i="28" s="1"/>
  <c r="D32" i="28"/>
  <c r="D48" i="28" s="1"/>
  <c r="D51" i="28" s="1"/>
  <c r="D53" i="28" s="1"/>
  <c r="D56" i="28" s="1"/>
  <c r="D59" i="28" s="1"/>
  <c r="C32" i="28"/>
  <c r="C48" i="28" s="1"/>
  <c r="C51" i="28" s="1"/>
  <c r="C53" i="28" s="1"/>
  <c r="C56" i="28" s="1"/>
  <c r="C59" i="28" s="1"/>
  <c r="V59" i="29"/>
  <c r="G56" i="29"/>
  <c r="G59" i="29" s="1"/>
  <c r="H48" i="29"/>
  <c r="H51" i="29" s="1"/>
  <c r="H53" i="29" s="1"/>
  <c r="H56" i="29" s="1"/>
  <c r="H59" i="29" s="1"/>
  <c r="AA47" i="29"/>
  <c r="Y47" i="29"/>
  <c r="X47" i="29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Y32" i="29"/>
  <c r="X32" i="29"/>
  <c r="Z32" i="29" s="1"/>
  <c r="W32" i="29"/>
  <c r="W48" i="29" s="1"/>
  <c r="W51" i="29" s="1"/>
  <c r="W53" i="29" s="1"/>
  <c r="W56" i="29" s="1"/>
  <c r="W59" i="29" s="1"/>
  <c r="V32" i="29"/>
  <c r="V48" i="29" s="1"/>
  <c r="V51" i="29" s="1"/>
  <c r="V53" i="29" s="1"/>
  <c r="V56" i="29" s="1"/>
  <c r="U32" i="29"/>
  <c r="U48" i="29" s="1"/>
  <c r="U51" i="29" s="1"/>
  <c r="U53" i="29" s="1"/>
  <c r="U56" i="29" s="1"/>
  <c r="U59" i="29" s="1"/>
  <c r="T32" i="29"/>
  <c r="T48" i="29" s="1"/>
  <c r="T51" i="29" s="1"/>
  <c r="T53" i="29" s="1"/>
  <c r="T56" i="29" s="1"/>
  <c r="T59" i="29" s="1"/>
  <c r="S32" i="29"/>
  <c r="R32" i="29"/>
  <c r="R48" i="29" s="1"/>
  <c r="R51" i="29" s="1"/>
  <c r="R53" i="29" s="1"/>
  <c r="R56" i="29" s="1"/>
  <c r="R59" i="29" s="1"/>
  <c r="Q32" i="29"/>
  <c r="P32" i="29"/>
  <c r="P48" i="29" s="1"/>
  <c r="P51" i="29" s="1"/>
  <c r="P53" i="29" s="1"/>
  <c r="P56" i="29" s="1"/>
  <c r="P59" i="29" s="1"/>
  <c r="O32" i="29"/>
  <c r="O48" i="29" s="1"/>
  <c r="O51" i="29" s="1"/>
  <c r="O53" i="29" s="1"/>
  <c r="O56" i="29" s="1"/>
  <c r="O59" i="29" s="1"/>
  <c r="N32" i="29"/>
  <c r="N48" i="29" s="1"/>
  <c r="N51" i="29" s="1"/>
  <c r="N53" i="29" s="1"/>
  <c r="N56" i="29" s="1"/>
  <c r="N59" i="29" s="1"/>
  <c r="M32" i="29"/>
  <c r="M48" i="29" s="1"/>
  <c r="M51" i="29" s="1"/>
  <c r="M53" i="29" s="1"/>
  <c r="M56" i="29" s="1"/>
  <c r="M59" i="29" s="1"/>
  <c r="L32" i="29"/>
  <c r="L48" i="29" s="1"/>
  <c r="L51" i="29" s="1"/>
  <c r="L53" i="29" s="1"/>
  <c r="L56" i="29" s="1"/>
  <c r="L59" i="29" s="1"/>
  <c r="K32" i="29"/>
  <c r="J32" i="29"/>
  <c r="J48" i="29" s="1"/>
  <c r="J51" i="29" s="1"/>
  <c r="J53" i="29" s="1"/>
  <c r="J56" i="29" s="1"/>
  <c r="J59" i="29" s="1"/>
  <c r="I32" i="29"/>
  <c r="H32" i="29"/>
  <c r="G32" i="29"/>
  <c r="G48" i="29" s="1"/>
  <c r="G51" i="29" s="1"/>
  <c r="G53" i="29" s="1"/>
  <c r="F32" i="29"/>
  <c r="F48" i="29" s="1"/>
  <c r="F51" i="29" s="1"/>
  <c r="F53" i="29" s="1"/>
  <c r="F56" i="29" s="1"/>
  <c r="F59" i="29" s="1"/>
  <c r="E32" i="29"/>
  <c r="E48" i="29" s="1"/>
  <c r="E51" i="29" s="1"/>
  <c r="E53" i="29" s="1"/>
  <c r="E56" i="29" s="1"/>
  <c r="E59" i="29" s="1"/>
  <c r="D32" i="29"/>
  <c r="D48" i="29" s="1"/>
  <c r="D51" i="29" s="1"/>
  <c r="D53" i="29" s="1"/>
  <c r="D56" i="29" s="1"/>
  <c r="D59" i="29" s="1"/>
  <c r="C32" i="29"/>
  <c r="F51" i="30"/>
  <c r="F53" i="30" s="1"/>
  <c r="F56" i="30" s="1"/>
  <c r="F59" i="30" s="1"/>
  <c r="AA47" i="30"/>
  <c r="Z47" i="30"/>
  <c r="Y47" i="30"/>
  <c r="X47" i="30"/>
  <c r="W47" i="30"/>
  <c r="V47" i="30"/>
  <c r="U47" i="30"/>
  <c r="T47" i="30"/>
  <c r="S47" i="30"/>
  <c r="R47" i="30"/>
  <c r="R48" i="30" s="1"/>
  <c r="R51" i="30" s="1"/>
  <c r="R53" i="30" s="1"/>
  <c r="R56" i="30" s="1"/>
  <c r="R59" i="30" s="1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AA48" i="30" s="1"/>
  <c r="AA51" i="30" s="1"/>
  <c r="AA53" i="30" s="1"/>
  <c r="AA56" i="30" s="1"/>
  <c r="AA59" i="30" s="1"/>
  <c r="Y32" i="30"/>
  <c r="Z32" i="30" s="1"/>
  <c r="X32" i="30"/>
  <c r="W32" i="30"/>
  <c r="W48" i="30" s="1"/>
  <c r="W51" i="30" s="1"/>
  <c r="W53" i="30" s="1"/>
  <c r="W56" i="30" s="1"/>
  <c r="W59" i="30" s="1"/>
  <c r="V32" i="30"/>
  <c r="V48" i="30" s="1"/>
  <c r="V51" i="30" s="1"/>
  <c r="V53" i="30" s="1"/>
  <c r="V56" i="30" s="1"/>
  <c r="V59" i="30" s="1"/>
  <c r="U32" i="30"/>
  <c r="U48" i="30" s="1"/>
  <c r="U51" i="30" s="1"/>
  <c r="U53" i="30" s="1"/>
  <c r="U56" i="30" s="1"/>
  <c r="U59" i="30" s="1"/>
  <c r="T32" i="30"/>
  <c r="T48" i="30" s="1"/>
  <c r="T51" i="30" s="1"/>
  <c r="T53" i="30" s="1"/>
  <c r="T56" i="30" s="1"/>
  <c r="T59" i="30" s="1"/>
  <c r="S32" i="30"/>
  <c r="S48" i="30" s="1"/>
  <c r="S51" i="30" s="1"/>
  <c r="S53" i="30" s="1"/>
  <c r="S56" i="30" s="1"/>
  <c r="S59" i="30" s="1"/>
  <c r="R32" i="30"/>
  <c r="Q32" i="30"/>
  <c r="Q48" i="30" s="1"/>
  <c r="Q51" i="30" s="1"/>
  <c r="Q53" i="30" s="1"/>
  <c r="Q56" i="30" s="1"/>
  <c r="Q59" i="30" s="1"/>
  <c r="P32" i="30"/>
  <c r="O32" i="30"/>
  <c r="O48" i="30" s="1"/>
  <c r="O51" i="30" s="1"/>
  <c r="O53" i="30" s="1"/>
  <c r="O56" i="30" s="1"/>
  <c r="O59" i="30" s="1"/>
  <c r="N32" i="30"/>
  <c r="N48" i="30" s="1"/>
  <c r="N51" i="30" s="1"/>
  <c r="N53" i="30" s="1"/>
  <c r="N56" i="30" s="1"/>
  <c r="N59" i="30" s="1"/>
  <c r="M32" i="30"/>
  <c r="M48" i="30" s="1"/>
  <c r="M51" i="30" s="1"/>
  <c r="M53" i="30" s="1"/>
  <c r="M56" i="30" s="1"/>
  <c r="M59" i="30" s="1"/>
  <c r="L32" i="30"/>
  <c r="L48" i="30" s="1"/>
  <c r="L51" i="30" s="1"/>
  <c r="L53" i="30" s="1"/>
  <c r="L56" i="30" s="1"/>
  <c r="L59" i="30" s="1"/>
  <c r="K32" i="30"/>
  <c r="K48" i="30" s="1"/>
  <c r="K51" i="30" s="1"/>
  <c r="K53" i="30" s="1"/>
  <c r="K56" i="30" s="1"/>
  <c r="K59" i="30" s="1"/>
  <c r="J32" i="30"/>
  <c r="I32" i="30"/>
  <c r="I48" i="30" s="1"/>
  <c r="I51" i="30" s="1"/>
  <c r="I53" i="30" s="1"/>
  <c r="I56" i="30" s="1"/>
  <c r="I59" i="30" s="1"/>
  <c r="H32" i="30"/>
  <c r="G32" i="30"/>
  <c r="G48" i="30" s="1"/>
  <c r="G51" i="30" s="1"/>
  <c r="G53" i="30" s="1"/>
  <c r="G56" i="30" s="1"/>
  <c r="G59" i="30" s="1"/>
  <c r="F32" i="30"/>
  <c r="F48" i="30" s="1"/>
  <c r="E32" i="30"/>
  <c r="E48" i="30" s="1"/>
  <c r="E51" i="30" s="1"/>
  <c r="E53" i="30" s="1"/>
  <c r="E56" i="30" s="1"/>
  <c r="E59" i="30" s="1"/>
  <c r="D32" i="30"/>
  <c r="D48" i="30" s="1"/>
  <c r="D51" i="30" s="1"/>
  <c r="D53" i="30" s="1"/>
  <c r="D56" i="30" s="1"/>
  <c r="D59" i="30" s="1"/>
  <c r="C32" i="30"/>
  <c r="C48" i="30" s="1"/>
  <c r="C51" i="30" s="1"/>
  <c r="C53" i="30" s="1"/>
  <c r="C56" i="30" s="1"/>
  <c r="C59" i="30" s="1"/>
  <c r="E51" i="31"/>
  <c r="E53" i="31" s="1"/>
  <c r="E56" i="31" s="1"/>
  <c r="E59" i="31" s="1"/>
  <c r="AA47" i="31"/>
  <c r="Y47" i="31"/>
  <c r="X47" i="31"/>
  <c r="Z47" i="31" s="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Y32" i="31"/>
  <c r="Y48" i="31" s="1"/>
  <c r="Y51" i="31" s="1"/>
  <c r="Y53" i="31" s="1"/>
  <c r="Y56" i="31" s="1"/>
  <c r="Y59" i="31" s="1"/>
  <c r="X32" i="31"/>
  <c r="X48" i="31" s="1"/>
  <c r="W32" i="31"/>
  <c r="V32" i="31"/>
  <c r="V48" i="31" s="1"/>
  <c r="V51" i="31" s="1"/>
  <c r="V53" i="31" s="1"/>
  <c r="V56" i="31" s="1"/>
  <c r="V59" i="31" s="1"/>
  <c r="U32" i="31"/>
  <c r="T32" i="31"/>
  <c r="T48" i="31" s="1"/>
  <c r="T51" i="31" s="1"/>
  <c r="T53" i="31" s="1"/>
  <c r="T56" i="31" s="1"/>
  <c r="T59" i="31" s="1"/>
  <c r="S32" i="31"/>
  <c r="S48" i="31" s="1"/>
  <c r="S51" i="31" s="1"/>
  <c r="S53" i="31" s="1"/>
  <c r="S56" i="31" s="1"/>
  <c r="S59" i="31" s="1"/>
  <c r="R32" i="31"/>
  <c r="R48" i="31" s="1"/>
  <c r="R51" i="31" s="1"/>
  <c r="R53" i="31" s="1"/>
  <c r="R56" i="31" s="1"/>
  <c r="R59" i="31" s="1"/>
  <c r="Q32" i="31"/>
  <c r="Q48" i="31" s="1"/>
  <c r="Q51" i="31" s="1"/>
  <c r="Q53" i="31" s="1"/>
  <c r="Q56" i="31" s="1"/>
  <c r="Q59" i="31" s="1"/>
  <c r="P32" i="31"/>
  <c r="P48" i="31" s="1"/>
  <c r="P51" i="31" s="1"/>
  <c r="P53" i="31" s="1"/>
  <c r="P56" i="31" s="1"/>
  <c r="P59" i="31" s="1"/>
  <c r="O32" i="31"/>
  <c r="N32" i="31"/>
  <c r="N48" i="31" s="1"/>
  <c r="N51" i="31" s="1"/>
  <c r="N53" i="31" s="1"/>
  <c r="N56" i="31" s="1"/>
  <c r="N59" i="31" s="1"/>
  <c r="M32" i="31"/>
  <c r="L32" i="31"/>
  <c r="L48" i="31" s="1"/>
  <c r="L51" i="31" s="1"/>
  <c r="L53" i="31" s="1"/>
  <c r="L56" i="31" s="1"/>
  <c r="L59" i="31" s="1"/>
  <c r="K32" i="31"/>
  <c r="J32" i="31"/>
  <c r="J48" i="31" s="1"/>
  <c r="J51" i="31" s="1"/>
  <c r="J53" i="31" s="1"/>
  <c r="J56" i="31" s="1"/>
  <c r="J59" i="31" s="1"/>
  <c r="I32" i="31"/>
  <c r="I48" i="31" s="1"/>
  <c r="I51" i="31" s="1"/>
  <c r="I53" i="31" s="1"/>
  <c r="I56" i="31" s="1"/>
  <c r="I59" i="31" s="1"/>
  <c r="H32" i="31"/>
  <c r="G32" i="31"/>
  <c r="F32" i="31"/>
  <c r="F48" i="31" s="1"/>
  <c r="F51" i="31" s="1"/>
  <c r="F53" i="31" s="1"/>
  <c r="F56" i="31" s="1"/>
  <c r="F59" i="31" s="1"/>
  <c r="E32" i="31"/>
  <c r="E48" i="31" s="1"/>
  <c r="D32" i="31"/>
  <c r="D48" i="31" s="1"/>
  <c r="D51" i="31" s="1"/>
  <c r="D53" i="31" s="1"/>
  <c r="D56" i="31" s="1"/>
  <c r="D59" i="31" s="1"/>
  <c r="C32" i="31"/>
  <c r="C48" i="31" s="1"/>
  <c r="C51" i="31" s="1"/>
  <c r="C53" i="31" s="1"/>
  <c r="C56" i="31" s="1"/>
  <c r="C59" i="31" s="1"/>
  <c r="AA47" i="32"/>
  <c r="Y47" i="32"/>
  <c r="X47" i="32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AA48" i="32" s="1"/>
  <c r="AA51" i="32" s="1"/>
  <c r="AA53" i="32" s="1"/>
  <c r="AA56" i="32" s="1"/>
  <c r="AA59" i="32" s="1"/>
  <c r="Y32" i="32"/>
  <c r="Y48" i="32" s="1"/>
  <c r="Y51" i="32" s="1"/>
  <c r="Y53" i="32" s="1"/>
  <c r="Y56" i="32" s="1"/>
  <c r="Y59" i="32" s="1"/>
  <c r="X32" i="32"/>
  <c r="W32" i="32"/>
  <c r="W48" i="32" s="1"/>
  <c r="W51" i="32" s="1"/>
  <c r="W53" i="32" s="1"/>
  <c r="W56" i="32" s="1"/>
  <c r="W59" i="32" s="1"/>
  <c r="V32" i="32"/>
  <c r="U32" i="32"/>
  <c r="U48" i="32" s="1"/>
  <c r="U51" i="32" s="1"/>
  <c r="U53" i="32" s="1"/>
  <c r="U56" i="32" s="1"/>
  <c r="U59" i="32" s="1"/>
  <c r="T32" i="32"/>
  <c r="T48" i="32" s="1"/>
  <c r="T51" i="32" s="1"/>
  <c r="T53" i="32" s="1"/>
  <c r="T56" i="32" s="1"/>
  <c r="T59" i="32" s="1"/>
  <c r="S32" i="32"/>
  <c r="S48" i="32" s="1"/>
  <c r="S51" i="32" s="1"/>
  <c r="S53" i="32" s="1"/>
  <c r="S56" i="32" s="1"/>
  <c r="S59" i="32" s="1"/>
  <c r="R32" i="32"/>
  <c r="R48" i="32" s="1"/>
  <c r="R51" i="32" s="1"/>
  <c r="R53" i="32" s="1"/>
  <c r="R56" i="32" s="1"/>
  <c r="R59" i="32" s="1"/>
  <c r="Q32" i="32"/>
  <c r="Q48" i="32" s="1"/>
  <c r="Q51" i="32" s="1"/>
  <c r="Q53" i="32" s="1"/>
  <c r="Q56" i="32" s="1"/>
  <c r="Q59" i="32" s="1"/>
  <c r="P32" i="32"/>
  <c r="P48" i="32" s="1"/>
  <c r="P51" i="32" s="1"/>
  <c r="P53" i="32" s="1"/>
  <c r="P56" i="32" s="1"/>
  <c r="P59" i="32" s="1"/>
  <c r="O32" i="32"/>
  <c r="O48" i="32" s="1"/>
  <c r="O51" i="32" s="1"/>
  <c r="O53" i="32" s="1"/>
  <c r="O56" i="32" s="1"/>
  <c r="O59" i="32" s="1"/>
  <c r="N32" i="32"/>
  <c r="M32" i="32"/>
  <c r="M48" i="32" s="1"/>
  <c r="M51" i="32" s="1"/>
  <c r="M53" i="32" s="1"/>
  <c r="M56" i="32" s="1"/>
  <c r="M59" i="32" s="1"/>
  <c r="L32" i="32"/>
  <c r="L48" i="32" s="1"/>
  <c r="L51" i="32" s="1"/>
  <c r="L53" i="32" s="1"/>
  <c r="L56" i="32" s="1"/>
  <c r="L59" i="32" s="1"/>
  <c r="K32" i="32"/>
  <c r="K48" i="32" s="1"/>
  <c r="K51" i="32" s="1"/>
  <c r="K53" i="32" s="1"/>
  <c r="K56" i="32" s="1"/>
  <c r="K59" i="32" s="1"/>
  <c r="J32" i="32"/>
  <c r="I32" i="32"/>
  <c r="I48" i="32" s="1"/>
  <c r="I51" i="32" s="1"/>
  <c r="I53" i="32" s="1"/>
  <c r="I56" i="32" s="1"/>
  <c r="I59" i="32" s="1"/>
  <c r="H32" i="32"/>
  <c r="H48" i="32" s="1"/>
  <c r="H51" i="32" s="1"/>
  <c r="H53" i="32" s="1"/>
  <c r="H56" i="32" s="1"/>
  <c r="H59" i="32" s="1"/>
  <c r="G32" i="32"/>
  <c r="F32" i="32"/>
  <c r="E32" i="32"/>
  <c r="E48" i="32" s="1"/>
  <c r="E51" i="32" s="1"/>
  <c r="E53" i="32" s="1"/>
  <c r="E56" i="32" s="1"/>
  <c r="E59" i="32" s="1"/>
  <c r="D32" i="32"/>
  <c r="D48" i="32" s="1"/>
  <c r="D51" i="32" s="1"/>
  <c r="D53" i="32" s="1"/>
  <c r="D56" i="32" s="1"/>
  <c r="D59" i="32" s="1"/>
  <c r="C32" i="32"/>
  <c r="C48" i="32" s="1"/>
  <c r="C51" i="32" s="1"/>
  <c r="C53" i="32" s="1"/>
  <c r="C56" i="32" s="1"/>
  <c r="C59" i="32" s="1"/>
  <c r="Y48" i="1"/>
  <c r="Y51" i="1" s="1"/>
  <c r="Y53" i="1" s="1"/>
  <c r="Y56" i="1" s="1"/>
  <c r="Y59" i="1" s="1"/>
  <c r="AA47" i="1"/>
  <c r="Y47" i="1"/>
  <c r="Z47" i="1" s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Z32" i="1"/>
  <c r="Y32" i="1"/>
  <c r="X32" i="1"/>
  <c r="X48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Z32" i="18" l="1"/>
  <c r="H48" i="18"/>
  <c r="H51" i="18" s="1"/>
  <c r="H53" i="18" s="1"/>
  <c r="H56" i="18" s="1"/>
  <c r="H59" i="18" s="1"/>
  <c r="X51" i="9"/>
  <c r="X53" i="9" s="1"/>
  <c r="J48" i="30"/>
  <c r="J51" i="30" s="1"/>
  <c r="J53" i="30" s="1"/>
  <c r="J56" i="30" s="1"/>
  <c r="J59" i="30" s="1"/>
  <c r="X48" i="26"/>
  <c r="Z32" i="26"/>
  <c r="H48" i="26"/>
  <c r="H51" i="26" s="1"/>
  <c r="H53" i="26" s="1"/>
  <c r="H56" i="26" s="1"/>
  <c r="H59" i="26" s="1"/>
  <c r="D48" i="8"/>
  <c r="D51" i="8" s="1"/>
  <c r="D53" i="8" s="1"/>
  <c r="D56" i="8" s="1"/>
  <c r="D59" i="8" s="1"/>
  <c r="L48" i="8"/>
  <c r="L51" i="8" s="1"/>
  <c r="L53" i="8" s="1"/>
  <c r="L56" i="8" s="1"/>
  <c r="L59" i="8" s="1"/>
  <c r="T48" i="8"/>
  <c r="T51" i="8" s="1"/>
  <c r="T53" i="8" s="1"/>
  <c r="T56" i="8" s="1"/>
  <c r="T59" i="8" s="1"/>
  <c r="W48" i="21"/>
  <c r="W51" i="21" s="1"/>
  <c r="W53" i="21" s="1"/>
  <c r="W56" i="21" s="1"/>
  <c r="W59" i="21" s="1"/>
  <c r="I48" i="1"/>
  <c r="I51" i="1" s="1"/>
  <c r="I53" i="1" s="1"/>
  <c r="I56" i="1" s="1"/>
  <c r="I59" i="1" s="1"/>
  <c r="Q48" i="1"/>
  <c r="Q51" i="1" s="1"/>
  <c r="Q53" i="1" s="1"/>
  <c r="Q56" i="1" s="1"/>
  <c r="Q59" i="1" s="1"/>
  <c r="G48" i="19"/>
  <c r="G51" i="19" s="1"/>
  <c r="G53" i="19" s="1"/>
  <c r="G56" i="19" s="1"/>
  <c r="G59" i="19" s="1"/>
  <c r="O48" i="19"/>
  <c r="O51" i="19" s="1"/>
  <c r="O53" i="19" s="1"/>
  <c r="O56" i="19" s="1"/>
  <c r="O59" i="19" s="1"/>
  <c r="W48" i="19"/>
  <c r="W51" i="19" s="1"/>
  <c r="W53" i="19" s="1"/>
  <c r="W56" i="19" s="1"/>
  <c r="W59" i="19" s="1"/>
  <c r="X48" i="18"/>
  <c r="X51" i="18" s="1"/>
  <c r="X48" i="14"/>
  <c r="Z32" i="14"/>
  <c r="P48" i="14"/>
  <c r="P51" i="14" s="1"/>
  <c r="P53" i="14" s="1"/>
  <c r="P56" i="14" s="1"/>
  <c r="P59" i="14" s="1"/>
  <c r="Z48" i="10"/>
  <c r="X51" i="10"/>
  <c r="X53" i="10" s="1"/>
  <c r="R48" i="28"/>
  <c r="R51" i="28" s="1"/>
  <c r="R53" i="28" s="1"/>
  <c r="R56" i="28" s="1"/>
  <c r="R59" i="28" s="1"/>
  <c r="O48" i="4"/>
  <c r="O51" i="4" s="1"/>
  <c r="O53" i="4" s="1"/>
  <c r="O56" i="4" s="1"/>
  <c r="O59" i="4" s="1"/>
  <c r="K48" i="31"/>
  <c r="K51" i="31" s="1"/>
  <c r="K53" i="31" s="1"/>
  <c r="K56" i="31" s="1"/>
  <c r="K59" i="31" s="1"/>
  <c r="H48" i="15"/>
  <c r="H51" i="15" s="1"/>
  <c r="H53" i="15" s="1"/>
  <c r="H56" i="15" s="1"/>
  <c r="H59" i="15" s="1"/>
  <c r="AA48" i="29"/>
  <c r="AA51" i="29" s="1"/>
  <c r="AA53" i="29" s="1"/>
  <c r="AA56" i="29" s="1"/>
  <c r="AA59" i="29" s="1"/>
  <c r="Z32" i="19"/>
  <c r="X48" i="19"/>
  <c r="O48" i="6"/>
  <c r="O51" i="6" s="1"/>
  <c r="O53" i="6" s="1"/>
  <c r="O56" i="6" s="1"/>
  <c r="O59" i="6" s="1"/>
  <c r="W48" i="4"/>
  <c r="W51" i="4" s="1"/>
  <c r="W53" i="4" s="1"/>
  <c r="W56" i="4" s="1"/>
  <c r="W59" i="4" s="1"/>
  <c r="C48" i="29"/>
  <c r="C51" i="29" s="1"/>
  <c r="C53" i="29" s="1"/>
  <c r="C56" i="29" s="1"/>
  <c r="C59" i="29" s="1"/>
  <c r="K48" i="29"/>
  <c r="K51" i="29" s="1"/>
  <c r="K53" i="29" s="1"/>
  <c r="K56" i="29" s="1"/>
  <c r="K59" i="29" s="1"/>
  <c r="S48" i="29"/>
  <c r="S51" i="29" s="1"/>
  <c r="S53" i="29" s="1"/>
  <c r="S56" i="29" s="1"/>
  <c r="S59" i="29" s="1"/>
  <c r="E48" i="27"/>
  <c r="E51" i="27" s="1"/>
  <c r="E53" i="27" s="1"/>
  <c r="E56" i="27" s="1"/>
  <c r="E59" i="27" s="1"/>
  <c r="M48" i="27"/>
  <c r="M51" i="27" s="1"/>
  <c r="M53" i="27" s="1"/>
  <c r="M56" i="27" s="1"/>
  <c r="M59" i="27" s="1"/>
  <c r="U48" i="27"/>
  <c r="U51" i="27" s="1"/>
  <c r="U53" i="27" s="1"/>
  <c r="U56" i="27" s="1"/>
  <c r="U59" i="27" s="1"/>
  <c r="J48" i="10"/>
  <c r="J51" i="10" s="1"/>
  <c r="J53" i="10" s="1"/>
  <c r="J56" i="10" s="1"/>
  <c r="J59" i="10" s="1"/>
  <c r="G48" i="23"/>
  <c r="G51" i="23" s="1"/>
  <c r="G53" i="23" s="1"/>
  <c r="G56" i="23" s="1"/>
  <c r="G59" i="23" s="1"/>
  <c r="L48" i="5"/>
  <c r="L51" i="5" s="1"/>
  <c r="L53" i="5" s="1"/>
  <c r="L56" i="5" s="1"/>
  <c r="L59" i="5" s="1"/>
  <c r="Z48" i="2"/>
  <c r="X51" i="2"/>
  <c r="Z32" i="32"/>
  <c r="Z47" i="32"/>
  <c r="Z47" i="24"/>
  <c r="X48" i="22"/>
  <c r="Z32" i="22"/>
  <c r="AA48" i="9"/>
  <c r="AA51" i="9" s="1"/>
  <c r="AA53" i="9" s="1"/>
  <c r="AA56" i="9" s="1"/>
  <c r="AA59" i="9" s="1"/>
  <c r="S48" i="9"/>
  <c r="S51" i="9" s="1"/>
  <c r="S53" i="9" s="1"/>
  <c r="S56" i="9" s="1"/>
  <c r="S59" i="9" s="1"/>
  <c r="J48" i="32"/>
  <c r="J51" i="32" s="1"/>
  <c r="J53" i="32" s="1"/>
  <c r="J56" i="32" s="1"/>
  <c r="J59" i="32" s="1"/>
  <c r="I48" i="26"/>
  <c r="I51" i="26" s="1"/>
  <c r="I53" i="26" s="1"/>
  <c r="I56" i="26" s="1"/>
  <c r="I59" i="26" s="1"/>
  <c r="Y48" i="26"/>
  <c r="Y51" i="26" s="1"/>
  <c r="Y53" i="26" s="1"/>
  <c r="Y56" i="26" s="1"/>
  <c r="Y59" i="26" s="1"/>
  <c r="J48" i="24"/>
  <c r="J51" i="24" s="1"/>
  <c r="J53" i="24" s="1"/>
  <c r="J56" i="24" s="1"/>
  <c r="J59" i="24" s="1"/>
  <c r="R48" i="24"/>
  <c r="R51" i="24" s="1"/>
  <c r="R53" i="24" s="1"/>
  <c r="R56" i="24" s="1"/>
  <c r="R59" i="24" s="1"/>
  <c r="Z47" i="22"/>
  <c r="AA48" i="16"/>
  <c r="AA51" i="16" s="1"/>
  <c r="AA53" i="16" s="1"/>
  <c r="AA56" i="16" s="1"/>
  <c r="AA59" i="16" s="1"/>
  <c r="Y48" i="14"/>
  <c r="Y51" i="14" s="1"/>
  <c r="Y53" i="14" s="1"/>
  <c r="Y56" i="14" s="1"/>
  <c r="Y59" i="14" s="1"/>
  <c r="J48" i="11"/>
  <c r="J51" i="11" s="1"/>
  <c r="J53" i="11" s="1"/>
  <c r="J56" i="11" s="1"/>
  <c r="J59" i="11" s="1"/>
  <c r="L48" i="10"/>
  <c r="L51" i="10" s="1"/>
  <c r="L53" i="10" s="1"/>
  <c r="L56" i="10" s="1"/>
  <c r="L59" i="10" s="1"/>
  <c r="P48" i="6"/>
  <c r="P51" i="6" s="1"/>
  <c r="P53" i="6" s="1"/>
  <c r="P56" i="6" s="1"/>
  <c r="P59" i="6" s="1"/>
  <c r="P48" i="4"/>
  <c r="P51" i="4" s="1"/>
  <c r="P53" i="4" s="1"/>
  <c r="P56" i="4" s="1"/>
  <c r="P59" i="4" s="1"/>
  <c r="Q48" i="3"/>
  <c r="Q51" i="3" s="1"/>
  <c r="Q53" i="3" s="1"/>
  <c r="Q56" i="3" s="1"/>
  <c r="Q59" i="3" s="1"/>
  <c r="Z47" i="27"/>
  <c r="I48" i="25"/>
  <c r="I51" i="25" s="1"/>
  <c r="I53" i="25" s="1"/>
  <c r="I56" i="25" s="1"/>
  <c r="I59" i="25" s="1"/>
  <c r="AA48" i="23"/>
  <c r="AA51" i="23" s="1"/>
  <c r="AA53" i="23" s="1"/>
  <c r="AA56" i="23" s="1"/>
  <c r="AA59" i="23" s="1"/>
  <c r="R48" i="19"/>
  <c r="R51" i="19" s="1"/>
  <c r="R53" i="19" s="1"/>
  <c r="R56" i="19" s="1"/>
  <c r="R59" i="19" s="1"/>
  <c r="J48" i="18"/>
  <c r="J51" i="18" s="1"/>
  <c r="J53" i="18" s="1"/>
  <c r="J56" i="18" s="1"/>
  <c r="J59" i="18" s="1"/>
  <c r="R48" i="18"/>
  <c r="R51" i="18" s="1"/>
  <c r="R53" i="18" s="1"/>
  <c r="R56" i="18" s="1"/>
  <c r="R59" i="18" s="1"/>
  <c r="C48" i="16"/>
  <c r="C51" i="16" s="1"/>
  <c r="C53" i="16" s="1"/>
  <c r="C56" i="16" s="1"/>
  <c r="C59" i="16" s="1"/>
  <c r="K48" i="16"/>
  <c r="K51" i="16" s="1"/>
  <c r="K53" i="16" s="1"/>
  <c r="K56" i="16" s="1"/>
  <c r="K59" i="16" s="1"/>
  <c r="S48" i="16"/>
  <c r="S51" i="16" s="1"/>
  <c r="S53" i="16" s="1"/>
  <c r="S56" i="16" s="1"/>
  <c r="S59" i="16" s="1"/>
  <c r="K48" i="11"/>
  <c r="K51" i="11" s="1"/>
  <c r="K53" i="11" s="1"/>
  <c r="K56" i="11" s="1"/>
  <c r="K59" i="11" s="1"/>
  <c r="E48" i="8"/>
  <c r="E51" i="8" s="1"/>
  <c r="E53" i="8" s="1"/>
  <c r="E56" i="8" s="1"/>
  <c r="E59" i="8" s="1"/>
  <c r="G48" i="31"/>
  <c r="G51" i="31" s="1"/>
  <c r="G53" i="31" s="1"/>
  <c r="G56" i="31" s="1"/>
  <c r="G59" i="31" s="1"/>
  <c r="O48" i="31"/>
  <c r="O51" i="31" s="1"/>
  <c r="O53" i="31" s="1"/>
  <c r="O56" i="31" s="1"/>
  <c r="O59" i="31" s="1"/>
  <c r="W48" i="31"/>
  <c r="W51" i="31" s="1"/>
  <c r="W53" i="31" s="1"/>
  <c r="W56" i="31" s="1"/>
  <c r="W59" i="31" s="1"/>
  <c r="C48" i="26"/>
  <c r="C51" i="26" s="1"/>
  <c r="C53" i="26" s="1"/>
  <c r="C56" i="26" s="1"/>
  <c r="C59" i="26" s="1"/>
  <c r="K48" i="26"/>
  <c r="K51" i="26" s="1"/>
  <c r="K53" i="26" s="1"/>
  <c r="K56" i="26" s="1"/>
  <c r="K59" i="26" s="1"/>
  <c r="J48" i="25"/>
  <c r="J51" i="25" s="1"/>
  <c r="J53" i="25" s="1"/>
  <c r="J56" i="25" s="1"/>
  <c r="J59" i="25" s="1"/>
  <c r="D48" i="24"/>
  <c r="D51" i="24" s="1"/>
  <c r="D53" i="24" s="1"/>
  <c r="D56" i="24" s="1"/>
  <c r="D59" i="24" s="1"/>
  <c r="L48" i="24"/>
  <c r="L51" i="24" s="1"/>
  <c r="L53" i="24" s="1"/>
  <c r="L56" i="24" s="1"/>
  <c r="L59" i="24" s="1"/>
  <c r="T48" i="24"/>
  <c r="T51" i="24" s="1"/>
  <c r="T53" i="24" s="1"/>
  <c r="T56" i="24" s="1"/>
  <c r="T59" i="24" s="1"/>
  <c r="C48" i="23"/>
  <c r="C51" i="23" s="1"/>
  <c r="C53" i="23" s="1"/>
  <c r="C56" i="23" s="1"/>
  <c r="C59" i="23" s="1"/>
  <c r="K48" i="23"/>
  <c r="K51" i="23" s="1"/>
  <c r="K53" i="23" s="1"/>
  <c r="K56" i="23" s="1"/>
  <c r="K59" i="23" s="1"/>
  <c r="S48" i="23"/>
  <c r="S51" i="23" s="1"/>
  <c r="S53" i="23" s="1"/>
  <c r="S56" i="23" s="1"/>
  <c r="S59" i="23" s="1"/>
  <c r="J48" i="21"/>
  <c r="J51" i="21" s="1"/>
  <c r="J53" i="21" s="1"/>
  <c r="J56" i="21" s="1"/>
  <c r="J59" i="21" s="1"/>
  <c r="Z32" i="17"/>
  <c r="Z48" i="17"/>
  <c r="D48" i="16"/>
  <c r="D51" i="16" s="1"/>
  <c r="D53" i="16" s="1"/>
  <c r="D56" i="16" s="1"/>
  <c r="D59" i="16" s="1"/>
  <c r="Z47" i="12"/>
  <c r="X48" i="12"/>
  <c r="Z48" i="5"/>
  <c r="Z32" i="2"/>
  <c r="K48" i="10"/>
  <c r="K51" i="10" s="1"/>
  <c r="K53" i="10" s="1"/>
  <c r="K56" i="10" s="1"/>
  <c r="K59" i="10" s="1"/>
  <c r="H48" i="31"/>
  <c r="H51" i="31" s="1"/>
  <c r="H53" i="31" s="1"/>
  <c r="H56" i="31" s="1"/>
  <c r="H59" i="31" s="1"/>
  <c r="X48" i="29"/>
  <c r="X51" i="29" s="1"/>
  <c r="AA48" i="27"/>
  <c r="AA51" i="27" s="1"/>
  <c r="AA53" i="27" s="1"/>
  <c r="AA56" i="27" s="1"/>
  <c r="AA59" i="27" s="1"/>
  <c r="K48" i="25"/>
  <c r="K51" i="25" s="1"/>
  <c r="K53" i="25" s="1"/>
  <c r="K56" i="25" s="1"/>
  <c r="K59" i="25" s="1"/>
  <c r="F48" i="20"/>
  <c r="F51" i="20" s="1"/>
  <c r="F53" i="20" s="1"/>
  <c r="F56" i="20" s="1"/>
  <c r="F59" i="20" s="1"/>
  <c r="N48" i="20"/>
  <c r="N51" i="20" s="1"/>
  <c r="N53" i="20" s="1"/>
  <c r="N56" i="20" s="1"/>
  <c r="N59" i="20" s="1"/>
  <c r="V48" i="20"/>
  <c r="V51" i="20" s="1"/>
  <c r="V53" i="20" s="1"/>
  <c r="V56" i="20" s="1"/>
  <c r="V59" i="20" s="1"/>
  <c r="E48" i="18"/>
  <c r="E51" i="18" s="1"/>
  <c r="E53" i="18" s="1"/>
  <c r="E56" i="18" s="1"/>
  <c r="E59" i="18" s="1"/>
  <c r="M48" i="18"/>
  <c r="M51" i="18" s="1"/>
  <c r="M53" i="18" s="1"/>
  <c r="M56" i="18" s="1"/>
  <c r="M59" i="18" s="1"/>
  <c r="U48" i="18"/>
  <c r="U51" i="18" s="1"/>
  <c r="U53" i="18" s="1"/>
  <c r="U56" i="18" s="1"/>
  <c r="U59" i="18" s="1"/>
  <c r="L48" i="15"/>
  <c r="L51" i="15" s="1"/>
  <c r="L53" i="15" s="1"/>
  <c r="L56" i="15" s="1"/>
  <c r="L59" i="15" s="1"/>
  <c r="T48" i="15"/>
  <c r="T51" i="15" s="1"/>
  <c r="T53" i="15" s="1"/>
  <c r="T56" i="15" s="1"/>
  <c r="T59" i="15" s="1"/>
  <c r="Y48" i="10"/>
  <c r="Y51" i="10" s="1"/>
  <c r="Y53" i="10" s="1"/>
  <c r="Y56" i="10" s="1"/>
  <c r="Y59" i="10" s="1"/>
  <c r="D48" i="6"/>
  <c r="D51" i="6" s="1"/>
  <c r="D53" i="6" s="1"/>
  <c r="D56" i="6" s="1"/>
  <c r="D59" i="6" s="1"/>
  <c r="L48" i="6"/>
  <c r="L51" i="6" s="1"/>
  <c r="L53" i="6" s="1"/>
  <c r="L56" i="6" s="1"/>
  <c r="L59" i="6" s="1"/>
  <c r="T48" i="6"/>
  <c r="T51" i="6" s="1"/>
  <c r="T53" i="6" s="1"/>
  <c r="T56" i="6" s="1"/>
  <c r="T59" i="6" s="1"/>
  <c r="Y48" i="11"/>
  <c r="Y51" i="11" s="1"/>
  <c r="Y53" i="11" s="1"/>
  <c r="Y56" i="11" s="1"/>
  <c r="Y59" i="11" s="1"/>
  <c r="F48" i="32"/>
  <c r="F51" i="32" s="1"/>
  <c r="F53" i="32" s="1"/>
  <c r="F56" i="32" s="1"/>
  <c r="F59" i="32" s="1"/>
  <c r="N48" i="32"/>
  <c r="N51" i="32" s="1"/>
  <c r="N53" i="32" s="1"/>
  <c r="N56" i="32" s="1"/>
  <c r="N59" i="32" s="1"/>
  <c r="V48" i="32"/>
  <c r="V51" i="32" s="1"/>
  <c r="V53" i="32" s="1"/>
  <c r="V56" i="32" s="1"/>
  <c r="V59" i="32" s="1"/>
  <c r="H48" i="30"/>
  <c r="H51" i="30" s="1"/>
  <c r="H53" i="30" s="1"/>
  <c r="H56" i="30" s="1"/>
  <c r="H59" i="30" s="1"/>
  <c r="P48" i="30"/>
  <c r="P51" i="30" s="1"/>
  <c r="P53" i="30" s="1"/>
  <c r="P56" i="30" s="1"/>
  <c r="P59" i="30" s="1"/>
  <c r="X48" i="30"/>
  <c r="X51" i="30" s="1"/>
  <c r="Z51" i="30" s="1"/>
  <c r="C48" i="27"/>
  <c r="C51" i="27" s="1"/>
  <c r="C53" i="27" s="1"/>
  <c r="C56" i="27" s="1"/>
  <c r="C59" i="27" s="1"/>
  <c r="K48" i="27"/>
  <c r="K51" i="27" s="1"/>
  <c r="K53" i="27" s="1"/>
  <c r="K56" i="27" s="1"/>
  <c r="K59" i="27" s="1"/>
  <c r="S48" i="27"/>
  <c r="S51" i="27" s="1"/>
  <c r="S53" i="27" s="1"/>
  <c r="S56" i="27" s="1"/>
  <c r="S59" i="27" s="1"/>
  <c r="D48" i="25"/>
  <c r="D51" i="25" s="1"/>
  <c r="D53" i="25" s="1"/>
  <c r="D56" i="25" s="1"/>
  <c r="D59" i="25" s="1"/>
  <c r="L48" i="25"/>
  <c r="L51" i="25" s="1"/>
  <c r="L53" i="25" s="1"/>
  <c r="L56" i="25" s="1"/>
  <c r="L59" i="25" s="1"/>
  <c r="E48" i="23"/>
  <c r="E51" i="23" s="1"/>
  <c r="E53" i="23" s="1"/>
  <c r="E56" i="23" s="1"/>
  <c r="E59" i="23" s="1"/>
  <c r="M48" i="23"/>
  <c r="M51" i="23" s="1"/>
  <c r="M53" i="23" s="1"/>
  <c r="M56" i="23" s="1"/>
  <c r="M59" i="23" s="1"/>
  <c r="U48" i="23"/>
  <c r="U51" i="23" s="1"/>
  <c r="U53" i="23" s="1"/>
  <c r="U56" i="23" s="1"/>
  <c r="U59" i="23" s="1"/>
  <c r="D48" i="22"/>
  <c r="D51" i="22" s="1"/>
  <c r="D53" i="22" s="1"/>
  <c r="D56" i="22" s="1"/>
  <c r="D59" i="22" s="1"/>
  <c r="L48" i="22"/>
  <c r="L51" i="22" s="1"/>
  <c r="L53" i="22" s="1"/>
  <c r="L56" i="22" s="1"/>
  <c r="L59" i="22" s="1"/>
  <c r="T48" i="22"/>
  <c r="T51" i="22" s="1"/>
  <c r="T53" i="22" s="1"/>
  <c r="T56" i="22" s="1"/>
  <c r="T59" i="22" s="1"/>
  <c r="C48" i="17"/>
  <c r="C51" i="17" s="1"/>
  <c r="C53" i="17" s="1"/>
  <c r="C56" i="17" s="1"/>
  <c r="C59" i="17" s="1"/>
  <c r="K48" i="17"/>
  <c r="K51" i="17" s="1"/>
  <c r="K53" i="17" s="1"/>
  <c r="K56" i="17" s="1"/>
  <c r="K59" i="17" s="1"/>
  <c r="S48" i="17"/>
  <c r="S51" i="17" s="1"/>
  <c r="S53" i="17" s="1"/>
  <c r="S56" i="17" s="1"/>
  <c r="S59" i="17" s="1"/>
  <c r="AA48" i="17"/>
  <c r="AA51" i="17" s="1"/>
  <c r="AA53" i="17" s="1"/>
  <c r="AA56" i="17" s="1"/>
  <c r="AA59" i="17" s="1"/>
  <c r="E48" i="15"/>
  <c r="E51" i="15" s="1"/>
  <c r="E53" i="15" s="1"/>
  <c r="E56" i="15" s="1"/>
  <c r="E59" i="15" s="1"/>
  <c r="M48" i="15"/>
  <c r="M51" i="15" s="1"/>
  <c r="M53" i="15" s="1"/>
  <c r="M56" i="15" s="1"/>
  <c r="M59" i="15" s="1"/>
  <c r="H48" i="10"/>
  <c r="H51" i="10" s="1"/>
  <c r="H53" i="10" s="1"/>
  <c r="H56" i="10" s="1"/>
  <c r="H59" i="10" s="1"/>
  <c r="J48" i="8"/>
  <c r="J51" i="8" s="1"/>
  <c r="J53" i="8" s="1"/>
  <c r="J56" i="8" s="1"/>
  <c r="J59" i="8" s="1"/>
  <c r="R48" i="8"/>
  <c r="R51" i="8" s="1"/>
  <c r="R53" i="8" s="1"/>
  <c r="R56" i="8" s="1"/>
  <c r="R59" i="8" s="1"/>
  <c r="E48" i="7"/>
  <c r="E51" i="7" s="1"/>
  <c r="E53" i="7" s="1"/>
  <c r="E56" i="7" s="1"/>
  <c r="E59" i="7" s="1"/>
  <c r="M48" i="7"/>
  <c r="M51" i="7" s="1"/>
  <c r="M53" i="7" s="1"/>
  <c r="M56" i="7" s="1"/>
  <c r="M59" i="7" s="1"/>
  <c r="U48" i="7"/>
  <c r="U51" i="7" s="1"/>
  <c r="U53" i="7" s="1"/>
  <c r="U56" i="7" s="1"/>
  <c r="U59" i="7" s="1"/>
  <c r="I48" i="11"/>
  <c r="I51" i="11" s="1"/>
  <c r="I53" i="11" s="1"/>
  <c r="I56" i="11" s="1"/>
  <c r="I59" i="11" s="1"/>
  <c r="G48" i="32"/>
  <c r="G51" i="32" s="1"/>
  <c r="G53" i="32" s="1"/>
  <c r="G56" i="32" s="1"/>
  <c r="G59" i="32" s="1"/>
  <c r="AA48" i="31"/>
  <c r="AA51" i="31" s="1"/>
  <c r="AA53" i="31" s="1"/>
  <c r="AA56" i="31" s="1"/>
  <c r="AA59" i="31" s="1"/>
  <c r="I48" i="29"/>
  <c r="I51" i="29" s="1"/>
  <c r="I53" i="29" s="1"/>
  <c r="I56" i="29" s="1"/>
  <c r="I59" i="29" s="1"/>
  <c r="Q48" i="29"/>
  <c r="Q51" i="29" s="1"/>
  <c r="Q53" i="29" s="1"/>
  <c r="Q56" i="29" s="1"/>
  <c r="Q59" i="29" s="1"/>
  <c r="Y48" i="29"/>
  <c r="G48" i="26"/>
  <c r="G51" i="26" s="1"/>
  <c r="G53" i="26" s="1"/>
  <c r="G56" i="26" s="1"/>
  <c r="G59" i="26" s="1"/>
  <c r="O48" i="26"/>
  <c r="O51" i="26" s="1"/>
  <c r="O53" i="26" s="1"/>
  <c r="O56" i="26" s="1"/>
  <c r="O59" i="26" s="1"/>
  <c r="E48" i="21"/>
  <c r="E51" i="21" s="1"/>
  <c r="E53" i="21" s="1"/>
  <c r="E56" i="21" s="1"/>
  <c r="E59" i="21" s="1"/>
  <c r="M48" i="21"/>
  <c r="M51" i="21" s="1"/>
  <c r="M53" i="21" s="1"/>
  <c r="M56" i="21" s="1"/>
  <c r="M59" i="21" s="1"/>
  <c r="U48" i="21"/>
  <c r="U51" i="21" s="1"/>
  <c r="U53" i="21" s="1"/>
  <c r="U56" i="21" s="1"/>
  <c r="U59" i="21" s="1"/>
  <c r="I48" i="20"/>
  <c r="I51" i="20" s="1"/>
  <c r="I53" i="20" s="1"/>
  <c r="I56" i="20" s="1"/>
  <c r="I59" i="20" s="1"/>
  <c r="Q48" i="20"/>
  <c r="Q51" i="20" s="1"/>
  <c r="Q53" i="20" s="1"/>
  <c r="Q56" i="20" s="1"/>
  <c r="Q59" i="20" s="1"/>
  <c r="Y48" i="20"/>
  <c r="Y51" i="20" s="1"/>
  <c r="Y53" i="20" s="1"/>
  <c r="Y56" i="20" s="1"/>
  <c r="Y59" i="20" s="1"/>
  <c r="H48" i="20"/>
  <c r="H51" i="20" s="1"/>
  <c r="H53" i="20" s="1"/>
  <c r="H56" i="20" s="1"/>
  <c r="H59" i="20" s="1"/>
  <c r="X48" i="20"/>
  <c r="Z48" i="20" s="1"/>
  <c r="F48" i="19"/>
  <c r="F51" i="19" s="1"/>
  <c r="F53" i="19" s="1"/>
  <c r="F56" i="19" s="1"/>
  <c r="F59" i="19" s="1"/>
  <c r="N48" i="19"/>
  <c r="N51" i="19" s="1"/>
  <c r="N53" i="19" s="1"/>
  <c r="N56" i="19" s="1"/>
  <c r="N59" i="19" s="1"/>
  <c r="V48" i="19"/>
  <c r="V51" i="19" s="1"/>
  <c r="V53" i="19" s="1"/>
  <c r="V56" i="19" s="1"/>
  <c r="V59" i="19" s="1"/>
  <c r="G48" i="18"/>
  <c r="G51" i="18" s="1"/>
  <c r="G53" i="18" s="1"/>
  <c r="G56" i="18" s="1"/>
  <c r="G59" i="18" s="1"/>
  <c r="O48" i="18"/>
  <c r="O51" i="18" s="1"/>
  <c r="O53" i="18" s="1"/>
  <c r="O56" i="18" s="1"/>
  <c r="O59" i="18" s="1"/>
  <c r="W48" i="18"/>
  <c r="W51" i="18" s="1"/>
  <c r="W53" i="18" s="1"/>
  <c r="W56" i="18" s="1"/>
  <c r="W59" i="18" s="1"/>
  <c r="E48" i="17"/>
  <c r="E51" i="17" s="1"/>
  <c r="E53" i="17" s="1"/>
  <c r="E56" i="17" s="1"/>
  <c r="E59" i="17" s="1"/>
  <c r="M48" i="17"/>
  <c r="M51" i="17" s="1"/>
  <c r="M53" i="17" s="1"/>
  <c r="M56" i="17" s="1"/>
  <c r="M59" i="17" s="1"/>
  <c r="U48" i="17"/>
  <c r="U51" i="17" s="1"/>
  <c r="U53" i="17" s="1"/>
  <c r="U56" i="17" s="1"/>
  <c r="U59" i="17" s="1"/>
  <c r="G48" i="16"/>
  <c r="G51" i="16" s="1"/>
  <c r="G53" i="16" s="1"/>
  <c r="G56" i="16" s="1"/>
  <c r="G59" i="16" s="1"/>
  <c r="G48" i="14"/>
  <c r="G51" i="14" s="1"/>
  <c r="G53" i="14" s="1"/>
  <c r="G56" i="14" s="1"/>
  <c r="G59" i="14" s="1"/>
  <c r="F48" i="14"/>
  <c r="F51" i="14" s="1"/>
  <c r="F53" i="14" s="1"/>
  <c r="F56" i="14" s="1"/>
  <c r="F59" i="14" s="1"/>
  <c r="D48" i="12"/>
  <c r="D51" i="12" s="1"/>
  <c r="D53" i="12" s="1"/>
  <c r="D56" i="12" s="1"/>
  <c r="D59" i="12" s="1"/>
  <c r="L48" i="12"/>
  <c r="L51" i="12" s="1"/>
  <c r="L53" i="12" s="1"/>
  <c r="L56" i="12" s="1"/>
  <c r="L59" i="12" s="1"/>
  <c r="T48" i="12"/>
  <c r="T51" i="12" s="1"/>
  <c r="T53" i="12" s="1"/>
  <c r="T56" i="12" s="1"/>
  <c r="T59" i="12" s="1"/>
  <c r="H48" i="11"/>
  <c r="H51" i="11" s="1"/>
  <c r="H53" i="11" s="1"/>
  <c r="H56" i="11" s="1"/>
  <c r="H59" i="11" s="1"/>
  <c r="P48" i="11"/>
  <c r="P51" i="11" s="1"/>
  <c r="P53" i="11" s="1"/>
  <c r="P56" i="11" s="1"/>
  <c r="P59" i="11" s="1"/>
  <c r="I48" i="9"/>
  <c r="I51" i="9" s="1"/>
  <c r="I53" i="9" s="1"/>
  <c r="I56" i="9" s="1"/>
  <c r="I59" i="9" s="1"/>
  <c r="Q48" i="9"/>
  <c r="Q51" i="9" s="1"/>
  <c r="Q53" i="9" s="1"/>
  <c r="Q56" i="9" s="1"/>
  <c r="Q59" i="9" s="1"/>
  <c r="Y48" i="9"/>
  <c r="Y51" i="9" s="1"/>
  <c r="Y53" i="9" s="1"/>
  <c r="Y56" i="9" s="1"/>
  <c r="Y59" i="9" s="1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Z48" i="31"/>
  <c r="X51" i="31"/>
  <c r="X51" i="1"/>
  <c r="Z48" i="1"/>
  <c r="X48" i="32"/>
  <c r="Z51" i="25"/>
  <c r="Z32" i="31"/>
  <c r="X53" i="29"/>
  <c r="Z48" i="27"/>
  <c r="X51" i="27"/>
  <c r="M48" i="31"/>
  <c r="M51" i="31" s="1"/>
  <c r="M53" i="31" s="1"/>
  <c r="M56" i="31" s="1"/>
  <c r="M59" i="31" s="1"/>
  <c r="U48" i="31"/>
  <c r="U51" i="31" s="1"/>
  <c r="U53" i="31" s="1"/>
  <c r="U56" i="31" s="1"/>
  <c r="U59" i="31" s="1"/>
  <c r="Y48" i="30"/>
  <c r="Y51" i="30" s="1"/>
  <c r="Y53" i="30" s="1"/>
  <c r="Y56" i="30" s="1"/>
  <c r="Y59" i="30" s="1"/>
  <c r="X51" i="28"/>
  <c r="Z48" i="28"/>
  <c r="Z47" i="29"/>
  <c r="X48" i="24"/>
  <c r="Z32" i="24"/>
  <c r="X53" i="25"/>
  <c r="Z48" i="25"/>
  <c r="Z32" i="27"/>
  <c r="Z48" i="23"/>
  <c r="X51" i="23"/>
  <c r="Z32" i="28"/>
  <c r="Z48" i="22"/>
  <c r="X51" i="20"/>
  <c r="X48" i="21"/>
  <c r="X53" i="18"/>
  <c r="X51" i="19"/>
  <c r="Y48" i="19"/>
  <c r="Y51" i="19" s="1"/>
  <c r="Y53" i="19" s="1"/>
  <c r="Y56" i="19" s="1"/>
  <c r="Y59" i="19" s="1"/>
  <c r="Z47" i="19"/>
  <c r="Z47" i="20"/>
  <c r="Z32" i="23"/>
  <c r="X51" i="22"/>
  <c r="Y51" i="18"/>
  <c r="Y53" i="18" s="1"/>
  <c r="Y56" i="18" s="1"/>
  <c r="Y59" i="18" s="1"/>
  <c r="Z48" i="18"/>
  <c r="Z51" i="17"/>
  <c r="X53" i="17"/>
  <c r="Z48" i="14"/>
  <c r="X51" i="14"/>
  <c r="Z47" i="14"/>
  <c r="Z48" i="12"/>
  <c r="X51" i="12"/>
  <c r="X48" i="16"/>
  <c r="X48" i="15"/>
  <c r="Z48" i="13"/>
  <c r="X51" i="13"/>
  <c r="X56" i="10"/>
  <c r="Z53" i="10"/>
  <c r="Z32" i="13"/>
  <c r="X51" i="11"/>
  <c r="Z51" i="10"/>
  <c r="Z48" i="7"/>
  <c r="X51" i="7"/>
  <c r="Z53" i="9"/>
  <c r="X56" i="9"/>
  <c r="C48" i="9"/>
  <c r="C51" i="9" s="1"/>
  <c r="C53" i="9" s="1"/>
  <c r="C56" i="9" s="1"/>
  <c r="C59" i="9" s="1"/>
  <c r="K48" i="9"/>
  <c r="K51" i="9" s="1"/>
  <c r="K53" i="9" s="1"/>
  <c r="K56" i="9" s="1"/>
  <c r="K59" i="9" s="1"/>
  <c r="Z51" i="9"/>
  <c r="X51" i="8"/>
  <c r="Z48" i="8"/>
  <c r="Z47" i="9"/>
  <c r="X51" i="5"/>
  <c r="D48" i="3"/>
  <c r="D51" i="3" s="1"/>
  <c r="D53" i="3" s="1"/>
  <c r="D56" i="3" s="1"/>
  <c r="D59" i="3" s="1"/>
  <c r="L48" i="3"/>
  <c r="L51" i="3" s="1"/>
  <c r="L53" i="3" s="1"/>
  <c r="L56" i="3" s="1"/>
  <c r="L59" i="3" s="1"/>
  <c r="T48" i="3"/>
  <c r="T51" i="3" s="1"/>
  <c r="T53" i="3" s="1"/>
  <c r="T56" i="3" s="1"/>
  <c r="T59" i="3" s="1"/>
  <c r="Z48" i="3"/>
  <c r="X51" i="3"/>
  <c r="X48" i="6"/>
  <c r="Z32" i="7"/>
  <c r="X48" i="4"/>
  <c r="Z32" i="4"/>
  <c r="Z32" i="8"/>
  <c r="J48" i="6"/>
  <c r="J51" i="6" s="1"/>
  <c r="J53" i="6" s="1"/>
  <c r="J56" i="6" s="1"/>
  <c r="J59" i="6" s="1"/>
  <c r="R48" i="6"/>
  <c r="R51" i="6" s="1"/>
  <c r="R53" i="6" s="1"/>
  <c r="R56" i="6" s="1"/>
  <c r="R59" i="6" s="1"/>
  <c r="Z32" i="5"/>
  <c r="Z32" i="3"/>
  <c r="C48" i="5"/>
  <c r="C51" i="5" s="1"/>
  <c r="C53" i="5" s="1"/>
  <c r="C56" i="5" s="1"/>
  <c r="C59" i="5" s="1"/>
  <c r="K48" i="5"/>
  <c r="K51" i="5" s="1"/>
  <c r="K53" i="5" s="1"/>
  <c r="K56" i="5" s="1"/>
  <c r="K59" i="5" s="1"/>
  <c r="Z51" i="2"/>
  <c r="X53" i="2"/>
  <c r="X53" i="30" l="1"/>
  <c r="Z48" i="9"/>
  <c r="Z48" i="26"/>
  <c r="X51" i="26"/>
  <c r="Z48" i="30"/>
  <c r="Z48" i="29"/>
  <c r="Y51" i="29"/>
  <c r="Y53" i="29" s="1"/>
  <c r="Y56" i="29" s="1"/>
  <c r="Y59" i="29" s="1"/>
  <c r="Z51" i="29"/>
  <c r="X51" i="21"/>
  <c r="Z48" i="21"/>
  <c r="X56" i="30"/>
  <c r="Z53" i="30"/>
  <c r="Z51" i="19"/>
  <c r="X53" i="19"/>
  <c r="Z51" i="27"/>
  <c r="X53" i="27"/>
  <c r="Z53" i="2"/>
  <c r="X56" i="2"/>
  <c r="Z56" i="10"/>
  <c r="X59" i="10"/>
  <c r="Z59" i="10" s="1"/>
  <c r="Z51" i="14"/>
  <c r="X53" i="14"/>
  <c r="Z51" i="5"/>
  <c r="X53" i="5"/>
  <c r="Z51" i="13"/>
  <c r="X53" i="13"/>
  <c r="X51" i="32"/>
  <c r="Z48" i="32"/>
  <c r="X53" i="3"/>
  <c r="Z51" i="3"/>
  <c r="X51" i="16"/>
  <c r="Z48" i="16"/>
  <c r="Z48" i="19"/>
  <c r="X53" i="23"/>
  <c r="Z51" i="23"/>
  <c r="Z51" i="1"/>
  <c r="X53" i="1"/>
  <c r="Z51" i="20"/>
  <c r="X53" i="20"/>
  <c r="X53" i="7"/>
  <c r="Z51" i="7"/>
  <c r="Z53" i="17"/>
  <c r="X56" i="17"/>
  <c r="Z48" i="6"/>
  <c r="X51" i="6"/>
  <c r="Z48" i="15"/>
  <c r="X51" i="15"/>
  <c r="X53" i="8"/>
  <c r="Z51" i="8"/>
  <c r="Z51" i="11"/>
  <c r="X53" i="11"/>
  <c r="Z51" i="12"/>
  <c r="X53" i="12"/>
  <c r="Z53" i="18"/>
  <c r="X56" i="18"/>
  <c r="Z53" i="29"/>
  <c r="X56" i="29"/>
  <c r="Z51" i="31"/>
  <c r="X53" i="31"/>
  <c r="X59" i="9"/>
  <c r="Z59" i="9" s="1"/>
  <c r="Z56" i="9"/>
  <c r="Z53" i="25"/>
  <c r="X56" i="25"/>
  <c r="X51" i="4"/>
  <c r="Z48" i="4"/>
  <c r="Z48" i="24"/>
  <c r="X51" i="24"/>
  <c r="Z51" i="22"/>
  <c r="X53" i="22"/>
  <c r="Z51" i="18"/>
  <c r="X53" i="28"/>
  <c r="Z51" i="28"/>
  <c r="Z51" i="26" l="1"/>
  <c r="X53" i="26"/>
  <c r="Z53" i="5"/>
  <c r="X56" i="5"/>
  <c r="X56" i="22"/>
  <c r="Z53" i="22"/>
  <c r="Z53" i="12"/>
  <c r="X56" i="12"/>
  <c r="X53" i="15"/>
  <c r="Z51" i="15"/>
  <c r="X53" i="24"/>
  <c r="Z51" i="24"/>
  <c r="X53" i="6"/>
  <c r="Z51" i="6"/>
  <c r="Z56" i="17"/>
  <c r="X59" i="17"/>
  <c r="Z59" i="17" s="1"/>
  <c r="X53" i="32"/>
  <c r="Z51" i="32"/>
  <c r="Z56" i="30"/>
  <c r="X59" i="30"/>
  <c r="Z59" i="30" s="1"/>
  <c r="X56" i="27"/>
  <c r="Z53" i="27"/>
  <c r="Z53" i="20"/>
  <c r="X56" i="20"/>
  <c r="Z53" i="19"/>
  <c r="X56" i="19"/>
  <c r="Z53" i="31"/>
  <c r="X56" i="31"/>
  <c r="X56" i="1"/>
  <c r="Z53" i="1"/>
  <c r="Z51" i="4"/>
  <c r="X53" i="4"/>
  <c r="Z53" i="8"/>
  <c r="X56" i="8"/>
  <c r="X56" i="23"/>
  <c r="Z53" i="23"/>
  <c r="Z53" i="13"/>
  <c r="X56" i="13"/>
  <c r="Z56" i="2"/>
  <c r="X59" i="2"/>
  <c r="Z59" i="2" s="1"/>
  <c r="X56" i="7"/>
  <c r="Z53" i="7"/>
  <c r="X53" i="16"/>
  <c r="Z51" i="16"/>
  <c r="Z53" i="14"/>
  <c r="X56" i="14"/>
  <c r="X56" i="11"/>
  <c r="Z53" i="11"/>
  <c r="Z53" i="3"/>
  <c r="X56" i="3"/>
  <c r="Z56" i="29"/>
  <c r="X59" i="29"/>
  <c r="Z59" i="29" s="1"/>
  <c r="Z53" i="28"/>
  <c r="X56" i="28"/>
  <c r="Z56" i="25"/>
  <c r="X59" i="25"/>
  <c r="Z59" i="25" s="1"/>
  <c r="Z56" i="18"/>
  <c r="X59" i="18"/>
  <c r="Z59" i="18" s="1"/>
  <c r="Z51" i="21"/>
  <c r="X53" i="21"/>
  <c r="Z53" i="26" l="1"/>
  <c r="X56" i="26"/>
  <c r="Z53" i="4"/>
  <c r="X56" i="4"/>
  <c r="X59" i="12"/>
  <c r="Z59" i="12" s="1"/>
  <c r="Z56" i="12"/>
  <c r="Z56" i="28"/>
  <c r="X59" i="28"/>
  <c r="Z59" i="28" s="1"/>
  <c r="Z56" i="31"/>
  <c r="X59" i="31"/>
  <c r="Z59" i="31" s="1"/>
  <c r="X56" i="16"/>
  <c r="Z53" i="16"/>
  <c r="Z56" i="23"/>
  <c r="X59" i="23"/>
  <c r="Z59" i="23" s="1"/>
  <c r="Z53" i="24"/>
  <c r="X56" i="24"/>
  <c r="X59" i="22"/>
  <c r="Z59" i="22" s="1"/>
  <c r="Z56" i="22"/>
  <c r="Z56" i="13"/>
  <c r="X59" i="13"/>
  <c r="Z59" i="13" s="1"/>
  <c r="Z56" i="1"/>
  <c r="X59" i="1"/>
  <c r="Z59" i="1" s="1"/>
  <c r="X56" i="6"/>
  <c r="Z53" i="6"/>
  <c r="Z56" i="3"/>
  <c r="X59" i="3"/>
  <c r="Z59" i="3" s="1"/>
  <c r="Z56" i="8"/>
  <c r="X59" i="8"/>
  <c r="Z59" i="8" s="1"/>
  <c r="Z56" i="19"/>
  <c r="X59" i="19"/>
  <c r="Z59" i="19" s="1"/>
  <c r="X59" i="5"/>
  <c r="Z59" i="5" s="1"/>
  <c r="Z56" i="5"/>
  <c r="Z56" i="20"/>
  <c r="X59" i="20"/>
  <c r="Z59" i="20" s="1"/>
  <c r="Z56" i="11"/>
  <c r="X59" i="11"/>
  <c r="Z59" i="11" s="1"/>
  <c r="X59" i="14"/>
  <c r="Z59" i="14" s="1"/>
  <c r="Z56" i="14"/>
  <c r="Z56" i="27"/>
  <c r="X59" i="27"/>
  <c r="Z59" i="27" s="1"/>
  <c r="X56" i="21"/>
  <c r="Z53" i="21"/>
  <c r="Z56" i="7"/>
  <c r="X59" i="7"/>
  <c r="Z59" i="7" s="1"/>
  <c r="Z53" i="32"/>
  <c r="X56" i="32"/>
  <c r="X56" i="15"/>
  <c r="Z53" i="15"/>
  <c r="Z56" i="26" l="1"/>
  <c r="X59" i="26"/>
  <c r="Z59" i="26" s="1"/>
  <c r="X59" i="21"/>
  <c r="Z59" i="21" s="1"/>
  <c r="Z56" i="21"/>
  <c r="X59" i="15"/>
  <c r="Z59" i="15" s="1"/>
  <c r="Z56" i="15"/>
  <c r="Z56" i="6"/>
  <c r="X59" i="6"/>
  <c r="Z59" i="6" s="1"/>
  <c r="Z56" i="4"/>
  <c r="X59" i="4"/>
  <c r="Z59" i="4" s="1"/>
  <c r="Z56" i="24"/>
  <c r="X59" i="24"/>
  <c r="Z59" i="24" s="1"/>
  <c r="X59" i="32"/>
  <c r="Z59" i="32" s="1"/>
  <c r="Z56" i="32"/>
  <c r="Z56" i="16"/>
  <c r="X59" i="16"/>
  <c r="Z59" i="16" s="1"/>
</calcChain>
</file>

<file path=xl/sharedStrings.xml><?xml version="1.0" encoding="utf-8"?>
<sst xmlns="http://schemas.openxmlformats.org/spreadsheetml/2006/main" count="4640" uniqueCount="117">
  <si>
    <t>Northern Cape: Joe Morolong (NC451) - Table C4 Quarterly Budgeted Financial Performance ( Water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</si>
  <si>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</si>
  <si>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</si>
  <si>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</si>
  <si>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</si>
  <si>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</si>
  <si>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</si>
  <si>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</si>
  <si>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</si>
  <si>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</si>
  <si>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</si>
  <si>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</si>
  <si>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</si>
  <si>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</si>
  <si>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</si>
  <si>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</si>
  <si>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</si>
  <si>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</si>
  <si>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</si>
  <si>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</si>
  <si>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</si>
  <si>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</si>
  <si>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</si>
  <si>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</si>
  <si>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</si>
  <si>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</si>
  <si>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</si>
  <si>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</si>
  <si>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</si>
  <si>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</si>
  <si>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</si>
  <si>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</si>
  <si>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</si>
  <si>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</si>
  <si>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</si>
  <si>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</si>
  <si>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</si>
  <si>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</si>
  <si>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</si>
  <si>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</si>
  <si>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</si>
  <si>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</si>
  <si>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</si>
  <si>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</si>
  <si>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</si>
  <si>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</si>
  <si>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</si>
  <si>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</si>
  <si>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</si>
  <si>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</si>
  <si>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</si>
  <si>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</si>
  <si>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</si>
  <si>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</si>
  <si>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</si>
  <si>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</si>
  <si>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</si>
  <si>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</si>
  <si>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</si>
  <si>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</si>
  <si>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</si>
  <si>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</si>
  <si>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</si>
  <si>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</si>
  <si>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</si>
  <si>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</si>
  <si>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</si>
  <si>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</si>
  <si>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</si>
  <si>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</si>
  <si>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</si>
  <si>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</si>
  <si>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</si>
  <si>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</si>
  <si>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</si>
  <si>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</si>
  <si>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</si>
  <si>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</si>
  <si>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</si>
  <si>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</si>
  <si>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</si>
  <si>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</si>
  <si>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</si>
  <si>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</si>
  <si>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</si>
  <si>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Northern Cape: Ga-Segonyana (NC452) - Table C4 Quarterly Budgeted Financial Performance ( Water management                                   ) for 2nd Quarter ended 31 December 2024 (Figures Finalised as at 2025/01/29)</t>
  </si>
  <si>
    <t>Northern Cape: Gamagara (NC453) - Table C4 Quarterly Budgeted Financial Performance ( Water management                                   ) for 2nd Quarter ended 31 December 2024 (Figures Finalised as at 2025/01/29)</t>
  </si>
  <si>
    <t>Northern Cape: John Taolo Gaetsewe (DC45) - Table C4 Quarterly Budgeted Financial Performance ( Water management                                   ) for 2nd Quarter ended 31 December 2024 (Figures Finalised as at 2025/01/29)</t>
  </si>
  <si>
    <t>Northern Cape: Richtersveld (NC061) - Table C4 Quarterly Budgeted Financial Performance ( Water management                                   ) for 2nd Quarter ended 31 December 2024 (Figures Finalised as at 2025/01/29)</t>
  </si>
  <si>
    <t>Northern Cape: Nama Khoi (NC062) - Table C4 Quarterly Budgeted Financial Performance ( Water management                                   ) for 2nd Quarter ended 31 December 2024 (Figures Finalised as at 2025/01/29)</t>
  </si>
  <si>
    <t>Northern Cape: Kamiesberg (NC064) - Table C4 Quarterly Budgeted Financial Performance ( Water management                                   ) for 2nd Quarter ended 31 December 2024 (Figures Finalised as at 2025/01/29)</t>
  </si>
  <si>
    <t>Northern Cape: Hantam (NC065) - Table C4 Quarterly Budgeted Financial Performance ( Water management                                   ) for 2nd Quarter ended 31 December 2024 (Figures Finalised as at 2025/01/29)</t>
  </si>
  <si>
    <t>Northern Cape: Karoo Hoogland (NC066) - Table C4 Quarterly Budgeted Financial Performance ( Water management                                   ) for 2nd Quarter ended 31 December 2024 (Figures Finalised as at 2025/01/29)</t>
  </si>
  <si>
    <t>Northern Cape: Khai-Ma (NC067) - Table C4 Quarterly Budgeted Financial Performance ( Water management                                   ) for 2nd Quarter ended 31 December 2024 (Figures Finalised as at 2025/01/29)</t>
  </si>
  <si>
    <t>Northern Cape: Namakwa (DC6) - Table C4 Quarterly Budgeted Financial Performance ( Water management                                   ) for 2nd Quarter ended 31 December 2024 (Figures Finalised as at 2025/01/29)</t>
  </si>
  <si>
    <t>Northern Cape: Ubuntu (NC071) - Table C4 Quarterly Budgeted Financial Performance ( Water management                                   ) for 2nd Quarter ended 31 December 2024 (Figures Finalised as at 2025/01/29)</t>
  </si>
  <si>
    <t>Northern Cape: Umsobomvu (NC072) - Table C4 Quarterly Budgeted Financial Performance ( Water management                                   ) for 2nd Quarter ended 31 December 2024 (Figures Finalised as at 2025/01/29)</t>
  </si>
  <si>
    <t>Northern Cape: Emthanjeni (NC073) - Table C4 Quarterly Budgeted Financial Performance ( Water management                                   ) for 2nd Quarter ended 31 December 2024 (Figures Finalised as at 2025/01/29)</t>
  </si>
  <si>
    <t>Northern Cape: Kareeberg (NC074) - Table C4 Quarterly Budgeted Financial Performance ( Water management                                   ) for 2nd Quarter ended 31 December 2024 (Figures Finalised as at 2025/01/29)</t>
  </si>
  <si>
    <t>Northern Cape: Renosterberg (NC075) - Table C4 Quarterly Budgeted Financial Performance ( Water management                                   ) for 2nd Quarter ended 31 December 2024 (Figures Finalised as at 2025/01/29)</t>
  </si>
  <si>
    <t>Northern Cape: Thembelihle (NC076) - Table C4 Quarterly Budgeted Financial Performance ( Water management                                   ) for 2nd Quarter ended 31 December 2024 (Figures Finalised as at 2025/01/29)</t>
  </si>
  <si>
    <t>Northern Cape: Siyathemba (NC077) - Table C4 Quarterly Budgeted Financial Performance ( Water management                                   ) for 2nd Quarter ended 31 December 2024 (Figures Finalised as at 2025/01/29)</t>
  </si>
  <si>
    <t>Northern Cape: Siyancuma (NC078) - Table C4 Quarterly Budgeted Financial Performance ( Water management                                   ) for 2nd Quarter ended 31 December 2024 (Figures Finalised as at 2025/01/29)</t>
  </si>
  <si>
    <t>Northern Cape: Pixley Ka Seme (NC) (DC7) - Table C4 Quarterly Budgeted Financial Performance ( Water management                                   ) for 2nd Quarter ended 31 December 2024 (Figures Finalised as at 2025/01/29)</t>
  </si>
  <si>
    <t>Northern Cape: !Kai! Garib (NC082) - Table C4 Quarterly Budgeted Financial Performance ( Water management                                   ) for 2nd Quarter ended 31 December 2024 (Figures Finalised as at 2025/01/29)</t>
  </si>
  <si>
    <t>Northern Cape: !Kheis (NC084) - Table C4 Quarterly Budgeted Financial Performance ( Water management                                   ) for 2nd Quarter ended 31 December 2024 (Figures Finalised as at 2025/01/29)</t>
  </si>
  <si>
    <t>Northern Cape: Tsantsabane (NC085) - Table C4 Quarterly Budgeted Financial Performance ( Water management                                   ) for 2nd Quarter ended 31 December 2024 (Figures Finalised as at 2025/01/29)</t>
  </si>
  <si>
    <t>Northern Cape: Kgatelopele (NC086) - Table C4 Quarterly Budgeted Financial Performance ( Water management                                   ) for 2nd Quarter ended 31 December 2024 (Figures Finalised as at 2025/01/29)</t>
  </si>
  <si>
    <t>Northern Cape: Dawid Kruiper (NC087) - Table C4 Quarterly Budgeted Financial Performance ( Water management                                   ) for 2nd Quarter ended 31 December 2024 (Figures Finalised as at 2025/01/29)</t>
  </si>
  <si>
    <t>Northern Cape: Z F Mgcawu (DC8) - Table C4 Quarterly Budgeted Financial Performance ( Water management                                   ) for 2nd Quarter ended 31 December 2024 (Figures Finalised as at 2025/01/29)</t>
  </si>
  <si>
    <t>Northern Cape: Sol Plaatje (NC091) - Table C4 Quarterly Budgeted Financial Performance ( Water management                                   ) for 2nd Quarter ended 31 December 2024 (Figures Finalised as at 2025/01/29)</t>
  </si>
  <si>
    <t>Northern Cape: Dikgatlong (NC092) - Table C4 Quarterly Budgeted Financial Performance ( Water management                                   ) for 2nd Quarter ended 31 December 2024 (Figures Finalised as at 2025/01/29)</t>
  </si>
  <si>
    <t>Northern Cape: Magareng (NC093) - Table C4 Quarterly Budgeted Financial Performance ( Water management                                   ) for 2nd Quarter ended 31 December 2024 (Figures Finalised as at 2025/01/29)</t>
  </si>
  <si>
    <t>Northern Cape: Phokwane (NC094) - Table C4 Quarterly Budgeted Financial Performance ( Water management                                   ) for 2nd Quarter ended 31 December 2024 (Figures Finalised as at 2025/01/29)</t>
  </si>
  <si>
    <t>Northern Cape: Frances Baard (DC9) - Table C4 Quarterly Budgeted Financial Performance ( Water management                                   ) for 2nd Quarter ended 31 December 2024 (Figures Finalised as at 2025/01/29)</t>
  </si>
  <si>
    <t>Summary - Table C4 Quarterly Budgeted Financial Performance ( Water management                                   ) for 2nd Quarter ended 31 December 2024 (Figures Finalised as at 2025/01/29)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</si>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</sst>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9177708</v>
      </c>
      <c r="D7" s="20"/>
      <c r="E7" s="21">
        <v>33323340</v>
      </c>
      <c r="F7" s="22">
        <v>33323340</v>
      </c>
      <c r="G7" s="22">
        <v>843491</v>
      </c>
      <c r="H7" s="22">
        <v>758061</v>
      </c>
      <c r="I7" s="22">
        <v>2480178</v>
      </c>
      <c r="J7" s="22">
        <v>4081730</v>
      </c>
      <c r="K7" s="22">
        <v>1602689</v>
      </c>
      <c r="L7" s="22">
        <v>1085980</v>
      </c>
      <c r="M7" s="22">
        <v>1219788</v>
      </c>
      <c r="N7" s="22">
        <v>3908457</v>
      </c>
      <c r="O7" s="22"/>
      <c r="P7" s="22"/>
      <c r="Q7" s="22"/>
      <c r="R7" s="22"/>
      <c r="S7" s="22"/>
      <c r="T7" s="22"/>
      <c r="U7" s="22"/>
      <c r="V7" s="22"/>
      <c r="W7" s="22">
        <v>7990187</v>
      </c>
      <c r="X7" s="22">
        <v>16661682</v>
      </c>
      <c r="Y7" s="22">
        <v>-8671495</v>
      </c>
      <c r="Z7" s="23">
        <v>-52.044535479671261</v>
      </c>
      <c r="AA7" s="20">
        <v>33323340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12454065</v>
      </c>
      <c r="D13" s="20"/>
      <c r="E13" s="21">
        <v>7305445</v>
      </c>
      <c r="F13" s="22">
        <v>7305445</v>
      </c>
      <c r="G13" s="22">
        <v>1080850</v>
      </c>
      <c r="H13" s="22">
        <v>984500</v>
      </c>
      <c r="I13" s="22">
        <v>986074</v>
      </c>
      <c r="J13" s="22">
        <v>3051424</v>
      </c>
      <c r="K13" s="22">
        <v>999556</v>
      </c>
      <c r="L13" s="22">
        <v>1016647</v>
      </c>
      <c r="M13" s="22">
        <v>1016416</v>
      </c>
      <c r="N13" s="22">
        <v>3032619</v>
      </c>
      <c r="O13" s="22"/>
      <c r="P13" s="22"/>
      <c r="Q13" s="22"/>
      <c r="R13" s="22"/>
      <c r="S13" s="22"/>
      <c r="T13" s="22"/>
      <c r="U13" s="22"/>
      <c r="V13" s="22"/>
      <c r="W13" s="22">
        <v>6084043</v>
      </c>
      <c r="X13" s="22">
        <v>3652710</v>
      </c>
      <c r="Y13" s="22">
        <v>2431333</v>
      </c>
      <c r="Z13" s="23">
        <v>66.562442679544773</v>
      </c>
      <c r="AA13" s="20">
        <v>7305445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21631773</v>
      </c>
      <c r="D32" s="29">
        <f t="shared" ref="D32:Y32" si="0">SUM(D6:D31)</f>
        <v>0</v>
      </c>
      <c r="E32" s="30">
        <f t="shared" si="0"/>
        <v>40628785</v>
      </c>
      <c r="F32" s="31">
        <f t="shared" si="0"/>
        <v>40628785</v>
      </c>
      <c r="G32" s="31">
        <f t="shared" si="0"/>
        <v>1924341</v>
      </c>
      <c r="H32" s="31">
        <f t="shared" si="0"/>
        <v>1742561</v>
      </c>
      <c r="I32" s="31">
        <f t="shared" si="0"/>
        <v>3466252</v>
      </c>
      <c r="J32" s="31">
        <f t="shared" si="0"/>
        <v>7133154</v>
      </c>
      <c r="K32" s="31">
        <f t="shared" si="0"/>
        <v>2602245</v>
      </c>
      <c r="L32" s="31">
        <f t="shared" si="0"/>
        <v>2102627</v>
      </c>
      <c r="M32" s="31">
        <f t="shared" si="0"/>
        <v>2236204</v>
      </c>
      <c r="N32" s="31">
        <f t="shared" si="0"/>
        <v>6941076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14074230</v>
      </c>
      <c r="X32" s="31">
        <f t="shared" si="0"/>
        <v>20314392</v>
      </c>
      <c r="Y32" s="31">
        <f t="shared" si="0"/>
        <v>-6240162</v>
      </c>
      <c r="Z32" s="32">
        <f>+IF(X32&lt;&gt;0,+(Y32/X32)*100,0)</f>
        <v>-30.717936328096851</v>
      </c>
      <c r="AA32" s="29">
        <f>SUM(AA6:AA31)</f>
        <v>40628785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27406623</v>
      </c>
      <c r="D34" s="20"/>
      <c r="E34" s="21">
        <v>26937285</v>
      </c>
      <c r="F34" s="22">
        <v>26937285</v>
      </c>
      <c r="G34" s="22">
        <v>2297375</v>
      </c>
      <c r="H34" s="22">
        <v>2552027</v>
      </c>
      <c r="I34" s="22">
        <v>2638034</v>
      </c>
      <c r="J34" s="22">
        <v>7487436</v>
      </c>
      <c r="K34" s="22">
        <v>2567423</v>
      </c>
      <c r="L34" s="22">
        <v>3535860</v>
      </c>
      <c r="M34" s="22">
        <v>2424801</v>
      </c>
      <c r="N34" s="22">
        <v>8528084</v>
      </c>
      <c r="O34" s="22"/>
      <c r="P34" s="22"/>
      <c r="Q34" s="22"/>
      <c r="R34" s="22"/>
      <c r="S34" s="22"/>
      <c r="T34" s="22"/>
      <c r="U34" s="22"/>
      <c r="V34" s="22"/>
      <c r="W34" s="22">
        <v>16015520</v>
      </c>
      <c r="X34" s="22">
        <v>13468644</v>
      </c>
      <c r="Y34" s="22">
        <v>2546876</v>
      </c>
      <c r="Z34" s="23">
        <v>18.909669006026146</v>
      </c>
      <c r="AA34" s="20">
        <v>26937285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16756562</v>
      </c>
      <c r="D37" s="20"/>
      <c r="E37" s="21">
        <v>20784000</v>
      </c>
      <c r="F37" s="22">
        <v>20784000</v>
      </c>
      <c r="G37" s="22"/>
      <c r="H37" s="22"/>
      <c r="I37" s="22"/>
      <c r="J37" s="22"/>
      <c r="K37" s="22">
        <v>2638131</v>
      </c>
      <c r="L37" s="22">
        <v>742086</v>
      </c>
      <c r="M37" s="22"/>
      <c r="N37" s="22">
        <v>3380217</v>
      </c>
      <c r="O37" s="22"/>
      <c r="P37" s="22"/>
      <c r="Q37" s="22"/>
      <c r="R37" s="22"/>
      <c r="S37" s="22"/>
      <c r="T37" s="22"/>
      <c r="U37" s="22"/>
      <c r="V37" s="22"/>
      <c r="W37" s="22">
        <v>3380217</v>
      </c>
      <c r="X37" s="22">
        <v>10392000</v>
      </c>
      <c r="Y37" s="22">
        <v>-7011783</v>
      </c>
      <c r="Z37" s="23">
        <v>-67.47289260969977</v>
      </c>
      <c r="AA37" s="20">
        <v>20784000</v>
      </c>
    </row>
    <row r="38" spans="1:27" x14ac:dyDescent="0.25">
      <c r="A38" s="19" t="s">
        <v>64</v>
      </c>
      <c r="B38" s="15" t="s">
        <v>32</v>
      </c>
      <c r="C38" s="20">
        <v>20931860</v>
      </c>
      <c r="D38" s="20"/>
      <c r="E38" s="21">
        <v>8416265</v>
      </c>
      <c r="F38" s="22">
        <v>8416265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4208130</v>
      </c>
      <c r="Y38" s="22">
        <v>-4208130</v>
      </c>
      <c r="Z38" s="23">
        <v>-100</v>
      </c>
      <c r="AA38" s="20">
        <v>8416265</v>
      </c>
    </row>
    <row r="39" spans="1:27" x14ac:dyDescent="0.25">
      <c r="A39" s="19" t="s">
        <v>65</v>
      </c>
      <c r="B39" s="15" t="s">
        <v>32</v>
      </c>
      <c r="C39" s="20">
        <v>30682485</v>
      </c>
      <c r="D39" s="20"/>
      <c r="E39" s="21">
        <v>36936424</v>
      </c>
      <c r="F39" s="22">
        <v>36936424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18468210</v>
      </c>
      <c r="Y39" s="22">
        <v>-18468210</v>
      </c>
      <c r="Z39" s="23">
        <v>-100</v>
      </c>
      <c r="AA39" s="20">
        <v>36936424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3682631</v>
      </c>
      <c r="D41" s="20"/>
      <c r="E41" s="21">
        <v>7300000</v>
      </c>
      <c r="F41" s="22">
        <v>7300000</v>
      </c>
      <c r="G41" s="22"/>
      <c r="H41" s="22"/>
      <c r="I41" s="22">
        <v>63602</v>
      </c>
      <c r="J41" s="22">
        <v>63602</v>
      </c>
      <c r="K41" s="22">
        <v>281303</v>
      </c>
      <c r="L41" s="22">
        <v>70466</v>
      </c>
      <c r="M41" s="22">
        <v>634364</v>
      </c>
      <c r="N41" s="22">
        <v>986133</v>
      </c>
      <c r="O41" s="22"/>
      <c r="P41" s="22"/>
      <c r="Q41" s="22"/>
      <c r="R41" s="22"/>
      <c r="S41" s="22"/>
      <c r="T41" s="22"/>
      <c r="U41" s="22"/>
      <c r="V41" s="22"/>
      <c r="W41" s="22">
        <v>1049735</v>
      </c>
      <c r="X41" s="22">
        <v>3649998</v>
      </c>
      <c r="Y41" s="22">
        <v>-2600263</v>
      </c>
      <c r="Z41" s="23">
        <v>-71.240121227463675</v>
      </c>
      <c r="AA41" s="20">
        <v>7300000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3596087</v>
      </c>
      <c r="F43" s="22">
        <v>3596087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1798044</v>
      </c>
      <c r="Y43" s="22">
        <v>-1798044</v>
      </c>
      <c r="Z43" s="23">
        <v>-100</v>
      </c>
      <c r="AA43" s="20">
        <v>3596087</v>
      </c>
    </row>
    <row r="44" spans="1:27" x14ac:dyDescent="0.25">
      <c r="A44" s="19" t="s">
        <v>69</v>
      </c>
      <c r="B44" s="15" t="s">
        <v>32</v>
      </c>
      <c r="C44" s="20">
        <v>3289872</v>
      </c>
      <c r="D44" s="20"/>
      <c r="E44" s="21">
        <v>6053585</v>
      </c>
      <c r="F44" s="22">
        <v>6053585</v>
      </c>
      <c r="G44" s="22">
        <v>15765</v>
      </c>
      <c r="H44" s="22">
        <v>16924</v>
      </c>
      <c r="I44" s="22">
        <v>56359</v>
      </c>
      <c r="J44" s="22">
        <v>89048</v>
      </c>
      <c r="K44" s="22">
        <v>71097</v>
      </c>
      <c r="L44" s="22">
        <v>35965</v>
      </c>
      <c r="M44" s="22">
        <v>25970</v>
      </c>
      <c r="N44" s="22">
        <v>133032</v>
      </c>
      <c r="O44" s="22"/>
      <c r="P44" s="22"/>
      <c r="Q44" s="22"/>
      <c r="R44" s="22"/>
      <c r="S44" s="22"/>
      <c r="T44" s="22"/>
      <c r="U44" s="22"/>
      <c r="V44" s="22"/>
      <c r="W44" s="22">
        <v>222080</v>
      </c>
      <c r="X44" s="22">
        <v>3026796</v>
      </c>
      <c r="Y44" s="22">
        <v>-2804716</v>
      </c>
      <c r="Z44" s="23">
        <v>-92.662868591077824</v>
      </c>
      <c r="AA44" s="20">
        <v>6053585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102750033</v>
      </c>
      <c r="D47" s="29">
        <f t="shared" ref="D47:Y47" si="1">SUM(D34:D46)</f>
        <v>0</v>
      </c>
      <c r="E47" s="30">
        <f t="shared" si="1"/>
        <v>110023646</v>
      </c>
      <c r="F47" s="31">
        <f t="shared" si="1"/>
        <v>110023646</v>
      </c>
      <c r="G47" s="31">
        <f t="shared" si="1"/>
        <v>2313140</v>
      </c>
      <c r="H47" s="31">
        <f t="shared" si="1"/>
        <v>2568951</v>
      </c>
      <c r="I47" s="31">
        <f t="shared" si="1"/>
        <v>2757995</v>
      </c>
      <c r="J47" s="31">
        <f t="shared" si="1"/>
        <v>7640086</v>
      </c>
      <c r="K47" s="31">
        <f t="shared" si="1"/>
        <v>5557954</v>
      </c>
      <c r="L47" s="31">
        <f t="shared" si="1"/>
        <v>4384377</v>
      </c>
      <c r="M47" s="31">
        <f t="shared" si="1"/>
        <v>3085135</v>
      </c>
      <c r="N47" s="31">
        <f t="shared" si="1"/>
        <v>13027466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20667552</v>
      </c>
      <c r="X47" s="31">
        <f t="shared" si="1"/>
        <v>55011822</v>
      </c>
      <c r="Y47" s="31">
        <f t="shared" si="1"/>
        <v>-34344270</v>
      </c>
      <c r="Z47" s="32">
        <f>+IF(X47&lt;&gt;0,+(Y47/X47)*100,0)</f>
        <v>-62.430708075802322</v>
      </c>
      <c r="AA47" s="29">
        <f>SUM(AA34:AA46)</f>
        <v>110023646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-81118260</v>
      </c>
      <c r="D48" s="39">
        <f t="shared" si="2"/>
        <v>0</v>
      </c>
      <c r="E48" s="40">
        <f t="shared" si="2"/>
        <v>-69394861</v>
      </c>
      <c r="F48" s="41">
        <f t="shared" si="2"/>
        <v>-69394861</v>
      </c>
      <c r="G48" s="41">
        <f t="shared" si="2"/>
        <v>-388799</v>
      </c>
      <c r="H48" s="41">
        <f t="shared" si="2"/>
        <v>-826390</v>
      </c>
      <c r="I48" s="41">
        <f t="shared" si="2"/>
        <v>708257</v>
      </c>
      <c r="J48" s="41">
        <f t="shared" si="2"/>
        <v>-506932</v>
      </c>
      <c r="K48" s="41">
        <f t="shared" si="2"/>
        <v>-2955709</v>
      </c>
      <c r="L48" s="41">
        <f t="shared" si="2"/>
        <v>-2281750</v>
      </c>
      <c r="M48" s="41">
        <f t="shared" si="2"/>
        <v>-848931</v>
      </c>
      <c r="N48" s="41">
        <f t="shared" si="2"/>
        <v>-6086390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-6593322</v>
      </c>
      <c r="X48" s="41">
        <f t="shared" si="2"/>
        <v>-34697430</v>
      </c>
      <c r="Y48" s="41">
        <f t="shared" si="2"/>
        <v>28104108</v>
      </c>
      <c r="Z48" s="42">
        <f>+IF(X48&lt;&gt;0,+(Y48/X48)*100,0)</f>
        <v>-80.997664668535975</v>
      </c>
      <c r="AA48" s="39">
        <f>+AA32-AA47</f>
        <v>-69394861</v>
      </c>
    </row>
    <row r="49" spans="1:27" x14ac:dyDescent="0.25">
      <c r="A49" s="43" t="s">
        <v>74</v>
      </c>
      <c r="B49" s="15" t="s">
        <v>32</v>
      </c>
      <c r="C49" s="20">
        <v>71446365</v>
      </c>
      <c r="D49" s="20"/>
      <c r="E49" s="21">
        <v>80000000</v>
      </c>
      <c r="F49" s="22">
        <v>80000000</v>
      </c>
      <c r="G49" s="22"/>
      <c r="H49" s="22">
        <v>415867</v>
      </c>
      <c r="I49" s="22">
        <v>1624099</v>
      </c>
      <c r="J49" s="22">
        <v>2039966</v>
      </c>
      <c r="K49" s="22"/>
      <c r="L49" s="22">
        <v>403405</v>
      </c>
      <c r="M49" s="22"/>
      <c r="N49" s="22">
        <v>403405</v>
      </c>
      <c r="O49" s="22"/>
      <c r="P49" s="22"/>
      <c r="Q49" s="22"/>
      <c r="R49" s="22"/>
      <c r="S49" s="22"/>
      <c r="T49" s="22"/>
      <c r="U49" s="22"/>
      <c r="V49" s="22"/>
      <c r="W49" s="22">
        <v>2443371</v>
      </c>
      <c r="X49" s="22">
        <v>40000002</v>
      </c>
      <c r="Y49" s="22">
        <v>-37556631</v>
      </c>
      <c r="Z49" s="23">
        <v>-93.891572805421362</v>
      </c>
      <c r="AA49" s="20">
        <v>80000000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-9671895</v>
      </c>
      <c r="D51" s="48">
        <f t="shared" si="3"/>
        <v>0</v>
      </c>
      <c r="E51" s="49">
        <f t="shared" si="3"/>
        <v>10605139</v>
      </c>
      <c r="F51" s="50">
        <f t="shared" si="3"/>
        <v>10605139</v>
      </c>
      <c r="G51" s="50">
        <f t="shared" si="3"/>
        <v>-388799</v>
      </c>
      <c r="H51" s="50">
        <f t="shared" si="3"/>
        <v>-410523</v>
      </c>
      <c r="I51" s="50">
        <f t="shared" si="3"/>
        <v>2332356</v>
      </c>
      <c r="J51" s="50">
        <f t="shared" si="3"/>
        <v>1533034</v>
      </c>
      <c r="K51" s="50">
        <f t="shared" si="3"/>
        <v>-2955709</v>
      </c>
      <c r="L51" s="50">
        <f t="shared" si="3"/>
        <v>-1878345</v>
      </c>
      <c r="M51" s="50">
        <f t="shared" si="3"/>
        <v>-848931</v>
      </c>
      <c r="N51" s="50">
        <f t="shared" si="3"/>
        <v>-5682985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-4149951</v>
      </c>
      <c r="X51" s="50">
        <f t="shared" si="3"/>
        <v>5302572</v>
      </c>
      <c r="Y51" s="50">
        <f t="shared" si="3"/>
        <v>-9452523</v>
      </c>
      <c r="Z51" s="51">
        <f>+IF(X51&lt;&gt;0,+(Y51/X51)*100,0)</f>
        <v>-178.26298256770488</v>
      </c>
      <c r="AA51" s="48">
        <f>SUM(AA48:AA50)</f>
        <v>10605139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-9671895</v>
      </c>
      <c r="D53" s="54">
        <f>+D51-D52</f>
        <v>0</v>
      </c>
      <c r="E53" s="55">
        <f t="shared" si="4"/>
        <v>10605139</v>
      </c>
      <c r="F53" s="56">
        <f t="shared" si="4"/>
        <v>10605139</v>
      </c>
      <c r="G53" s="56">
        <f t="shared" si="4"/>
        <v>-388799</v>
      </c>
      <c r="H53" s="56">
        <f t="shared" si="4"/>
        <v>-410523</v>
      </c>
      <c r="I53" s="56">
        <f t="shared" si="4"/>
        <v>2332356</v>
      </c>
      <c r="J53" s="56">
        <f t="shared" si="4"/>
        <v>1533034</v>
      </c>
      <c r="K53" s="56">
        <f t="shared" si="4"/>
        <v>-2955709</v>
      </c>
      <c r="L53" s="56">
        <f t="shared" si="4"/>
        <v>-1878345</v>
      </c>
      <c r="M53" s="56">
        <f t="shared" si="4"/>
        <v>-848931</v>
      </c>
      <c r="N53" s="56">
        <f t="shared" si="4"/>
        <v>-5682985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-4149951</v>
      </c>
      <c r="X53" s="56">
        <f t="shared" si="4"/>
        <v>5302572</v>
      </c>
      <c r="Y53" s="56">
        <f t="shared" si="4"/>
        <v>-9452523</v>
      </c>
      <c r="Z53" s="57">
        <f>+IF(X53&lt;&gt;0,+(Y53/X53)*100,0)</f>
        <v>-178.26298256770488</v>
      </c>
      <c r="AA53" s="54">
        <f>+AA51-AA52</f>
        <v>10605139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-9671895</v>
      </c>
      <c r="D56" s="48">
        <f>SUM(D53:D55)</f>
        <v>0</v>
      </c>
      <c r="E56" s="49">
        <f t="shared" si="5"/>
        <v>10605139</v>
      </c>
      <c r="F56" s="50">
        <f t="shared" si="5"/>
        <v>10605139</v>
      </c>
      <c r="G56" s="50">
        <f t="shared" si="5"/>
        <v>-388799</v>
      </c>
      <c r="H56" s="50">
        <f t="shared" si="5"/>
        <v>-410523</v>
      </c>
      <c r="I56" s="50">
        <f t="shared" si="5"/>
        <v>2332356</v>
      </c>
      <c r="J56" s="50">
        <f t="shared" si="5"/>
        <v>1533034</v>
      </c>
      <c r="K56" s="50">
        <f t="shared" si="5"/>
        <v>-2955709</v>
      </c>
      <c r="L56" s="50">
        <f t="shared" si="5"/>
        <v>-1878345</v>
      </c>
      <c r="M56" s="50">
        <f t="shared" si="5"/>
        <v>-848931</v>
      </c>
      <c r="N56" s="50">
        <f t="shared" si="5"/>
        <v>-5682985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-4149951</v>
      </c>
      <c r="X56" s="50">
        <f t="shared" si="5"/>
        <v>5302572</v>
      </c>
      <c r="Y56" s="50">
        <f t="shared" si="5"/>
        <v>-9452523</v>
      </c>
      <c r="Z56" s="51">
        <f>+IF(X56&lt;&gt;0,+(Y56/X56)*100,0)</f>
        <v>-178.26298256770488</v>
      </c>
      <c r="AA56" s="48">
        <f>SUM(AA53:AA55)</f>
        <v>10605139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-9671895</v>
      </c>
      <c r="D59" s="65">
        <f>SUM(D56:D58)</f>
        <v>0</v>
      </c>
      <c r="E59" s="66">
        <f t="shared" si="6"/>
        <v>10605139</v>
      </c>
      <c r="F59" s="67">
        <f t="shared" si="6"/>
        <v>10605139</v>
      </c>
      <c r="G59" s="67">
        <f t="shared" si="6"/>
        <v>-388799</v>
      </c>
      <c r="H59" s="67">
        <f t="shared" si="6"/>
        <v>-410523</v>
      </c>
      <c r="I59" s="67">
        <f t="shared" si="6"/>
        <v>2332356</v>
      </c>
      <c r="J59" s="67">
        <f t="shared" si="6"/>
        <v>1533034</v>
      </c>
      <c r="K59" s="67">
        <f t="shared" si="6"/>
        <v>-2955709</v>
      </c>
      <c r="L59" s="67">
        <f t="shared" si="6"/>
        <v>-1878345</v>
      </c>
      <c r="M59" s="67">
        <f t="shared" si="6"/>
        <v>-848931</v>
      </c>
      <c r="N59" s="67">
        <f t="shared" si="6"/>
        <v>-5682985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-4149951</v>
      </c>
      <c r="X59" s="67">
        <f t="shared" si="6"/>
        <v>5302572</v>
      </c>
      <c r="Y59" s="67">
        <f t="shared" si="6"/>
        <v>-9452523</v>
      </c>
      <c r="Z59" s="68">
        <f>+IF(X59&lt;&gt;0,+(Y59/X59)*100,0)</f>
        <v>-178.26298256770488</v>
      </c>
      <c r="AA59" s="65">
        <f>SUM(AA56:AA58)</f>
        <v>10605139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42821984</v>
      </c>
      <c r="D7" s="20"/>
      <c r="E7" s="21">
        <v>47793140</v>
      </c>
      <c r="F7" s="22">
        <v>47793140</v>
      </c>
      <c r="G7" s="22">
        <v>2835145</v>
      </c>
      <c r="H7" s="22">
        <v>3384347</v>
      </c>
      <c r="I7" s="22">
        <v>4151262</v>
      </c>
      <c r="J7" s="22">
        <v>10370754</v>
      </c>
      <c r="K7" s="22">
        <v>4227577</v>
      </c>
      <c r="L7" s="22">
        <v>3779401</v>
      </c>
      <c r="M7" s="22">
        <v>3655700</v>
      </c>
      <c r="N7" s="22">
        <v>11662678</v>
      </c>
      <c r="O7" s="22"/>
      <c r="P7" s="22"/>
      <c r="Q7" s="22"/>
      <c r="R7" s="22"/>
      <c r="S7" s="22"/>
      <c r="T7" s="22"/>
      <c r="U7" s="22"/>
      <c r="V7" s="22"/>
      <c r="W7" s="22">
        <v>22033432</v>
      </c>
      <c r="X7" s="22">
        <v>23896566</v>
      </c>
      <c r="Y7" s="22">
        <v>-1863134</v>
      </c>
      <c r="Z7" s="23">
        <v>-7.7966599887197185</v>
      </c>
      <c r="AA7" s="20">
        <v>47793140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49869</v>
      </c>
      <c r="D19" s="20"/>
      <c r="E19" s="21">
        <v>500000</v>
      </c>
      <c r="F19" s="22">
        <v>500000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250002</v>
      </c>
      <c r="Y19" s="22">
        <v>-250002</v>
      </c>
      <c r="Z19" s="23">
        <v>-100</v>
      </c>
      <c r="AA19" s="20">
        <v>500000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>
        <v>4348</v>
      </c>
      <c r="L23" s="22"/>
      <c r="M23" s="22"/>
      <c r="N23" s="22">
        <v>4348</v>
      </c>
      <c r="O23" s="22"/>
      <c r="P23" s="22"/>
      <c r="Q23" s="22"/>
      <c r="R23" s="22"/>
      <c r="S23" s="22"/>
      <c r="T23" s="22"/>
      <c r="U23" s="22"/>
      <c r="V23" s="22"/>
      <c r="W23" s="22">
        <v>4348</v>
      </c>
      <c r="X23" s="22"/>
      <c r="Y23" s="22">
        <v>4348</v>
      </c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56382328</v>
      </c>
      <c r="D25" s="20"/>
      <c r="E25" s="21">
        <v>55353087</v>
      </c>
      <c r="F25" s="22">
        <v>55353087</v>
      </c>
      <c r="G25" s="22">
        <v>23063692</v>
      </c>
      <c r="H25" s="22"/>
      <c r="I25" s="22"/>
      <c r="J25" s="22">
        <v>23063692</v>
      </c>
      <c r="K25" s="22"/>
      <c r="L25" s="22"/>
      <c r="M25" s="22">
        <v>18432868</v>
      </c>
      <c r="N25" s="22">
        <v>18432868</v>
      </c>
      <c r="O25" s="22"/>
      <c r="P25" s="22"/>
      <c r="Q25" s="22"/>
      <c r="R25" s="22"/>
      <c r="S25" s="22"/>
      <c r="T25" s="22"/>
      <c r="U25" s="22"/>
      <c r="V25" s="22"/>
      <c r="W25" s="22">
        <v>41496560</v>
      </c>
      <c r="X25" s="22">
        <v>27676548</v>
      </c>
      <c r="Y25" s="22">
        <v>13820012</v>
      </c>
      <c r="Z25" s="23">
        <v>49.934016337586613</v>
      </c>
      <c r="AA25" s="20">
        <v>55353087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99254181</v>
      </c>
      <c r="D32" s="29">
        <f t="shared" ref="D32:Y32" si="0">SUM(D6:D31)</f>
        <v>0</v>
      </c>
      <c r="E32" s="30">
        <f t="shared" si="0"/>
        <v>103646227</v>
      </c>
      <c r="F32" s="31">
        <f t="shared" si="0"/>
        <v>103646227</v>
      </c>
      <c r="G32" s="31">
        <f t="shared" si="0"/>
        <v>25898837</v>
      </c>
      <c r="H32" s="31">
        <f t="shared" si="0"/>
        <v>3384347</v>
      </c>
      <c r="I32" s="31">
        <f t="shared" si="0"/>
        <v>4151262</v>
      </c>
      <c r="J32" s="31">
        <f t="shared" si="0"/>
        <v>33434446</v>
      </c>
      <c r="K32" s="31">
        <f t="shared" si="0"/>
        <v>4231925</v>
      </c>
      <c r="L32" s="31">
        <f t="shared" si="0"/>
        <v>3779401</v>
      </c>
      <c r="M32" s="31">
        <f t="shared" si="0"/>
        <v>22088568</v>
      </c>
      <c r="N32" s="31">
        <f t="shared" si="0"/>
        <v>30099894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63534340</v>
      </c>
      <c r="X32" s="31">
        <f t="shared" si="0"/>
        <v>51823116</v>
      </c>
      <c r="Y32" s="31">
        <f t="shared" si="0"/>
        <v>11711224</v>
      </c>
      <c r="Z32" s="32">
        <f>+IF(X32&lt;&gt;0,+(Y32/X32)*100,0)</f>
        <v>22.598455870542406</v>
      </c>
      <c r="AA32" s="29">
        <f>SUM(AA6:AA31)</f>
        <v>103646227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5839144</v>
      </c>
      <c r="D34" s="20"/>
      <c r="E34" s="21">
        <v>6425550</v>
      </c>
      <c r="F34" s="22">
        <v>6425550</v>
      </c>
      <c r="G34" s="22">
        <v>539432</v>
      </c>
      <c r="H34" s="22">
        <v>510651</v>
      </c>
      <c r="I34" s="22">
        <v>513142</v>
      </c>
      <c r="J34" s="22">
        <v>1563225</v>
      </c>
      <c r="K34" s="22">
        <v>667895</v>
      </c>
      <c r="L34" s="22">
        <v>576361</v>
      </c>
      <c r="M34" s="22">
        <v>1216917</v>
      </c>
      <c r="N34" s="22">
        <v>2461173</v>
      </c>
      <c r="O34" s="22"/>
      <c r="P34" s="22"/>
      <c r="Q34" s="22"/>
      <c r="R34" s="22"/>
      <c r="S34" s="22"/>
      <c r="T34" s="22"/>
      <c r="U34" s="22"/>
      <c r="V34" s="22"/>
      <c r="W34" s="22">
        <v>4024398</v>
      </c>
      <c r="X34" s="22">
        <v>3212802</v>
      </c>
      <c r="Y34" s="22">
        <v>811596</v>
      </c>
      <c r="Z34" s="23">
        <v>25.261313955855357</v>
      </c>
      <c r="AA34" s="20">
        <v>6425550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2349807</v>
      </c>
      <c r="D37" s="20"/>
      <c r="E37" s="21">
        <v>4535940</v>
      </c>
      <c r="F37" s="22">
        <v>4535940</v>
      </c>
      <c r="G37" s="22"/>
      <c r="H37" s="22">
        <v>53718</v>
      </c>
      <c r="I37" s="22">
        <v>122710</v>
      </c>
      <c r="J37" s="22">
        <v>176428</v>
      </c>
      <c r="K37" s="22">
        <v>1704128</v>
      </c>
      <c r="L37" s="22">
        <v>24831</v>
      </c>
      <c r="M37" s="22">
        <v>51568</v>
      </c>
      <c r="N37" s="22">
        <v>1780527</v>
      </c>
      <c r="O37" s="22"/>
      <c r="P37" s="22"/>
      <c r="Q37" s="22"/>
      <c r="R37" s="22"/>
      <c r="S37" s="22"/>
      <c r="T37" s="22"/>
      <c r="U37" s="22"/>
      <c r="V37" s="22"/>
      <c r="W37" s="22">
        <v>1956955</v>
      </c>
      <c r="X37" s="22">
        <v>2267982</v>
      </c>
      <c r="Y37" s="22">
        <v>-311027</v>
      </c>
      <c r="Z37" s="23">
        <v>-13.713821361897935</v>
      </c>
      <c r="AA37" s="20">
        <v>4535940</v>
      </c>
    </row>
    <row r="38" spans="1:27" x14ac:dyDescent="0.25">
      <c r="A38" s="19" t="s">
        <v>64</v>
      </c>
      <c r="B38" s="15" t="s">
        <v>32</v>
      </c>
      <c r="C38" s="20">
        <v>31668</v>
      </c>
      <c r="D38" s="20"/>
      <c r="E38" s="21">
        <v>7516085</v>
      </c>
      <c r="F38" s="22">
        <v>7516085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3758046</v>
      </c>
      <c r="Y38" s="22">
        <v>-3758046</v>
      </c>
      <c r="Z38" s="23">
        <v>-100</v>
      </c>
      <c r="AA38" s="20">
        <v>7516085</v>
      </c>
    </row>
    <row r="39" spans="1:27" x14ac:dyDescent="0.25">
      <c r="A39" s="19" t="s">
        <v>65</v>
      </c>
      <c r="B39" s="15" t="s">
        <v>32</v>
      </c>
      <c r="C39" s="20">
        <v>30294525</v>
      </c>
      <c r="D39" s="20"/>
      <c r="E39" s="21">
        <v>18129000</v>
      </c>
      <c r="F39" s="22">
        <v>18129000</v>
      </c>
      <c r="G39" s="22">
        <v>2075762</v>
      </c>
      <c r="H39" s="22">
        <v>2075762</v>
      </c>
      <c r="I39" s="22">
        <v>2336537</v>
      </c>
      <c r="J39" s="22">
        <v>6488061</v>
      </c>
      <c r="K39" s="22">
        <v>2186195</v>
      </c>
      <c r="L39" s="22">
        <v>2115673</v>
      </c>
      <c r="M39" s="22">
        <v>2186195</v>
      </c>
      <c r="N39" s="22">
        <v>6488063</v>
      </c>
      <c r="O39" s="22"/>
      <c r="P39" s="22"/>
      <c r="Q39" s="22"/>
      <c r="R39" s="22"/>
      <c r="S39" s="22"/>
      <c r="T39" s="22"/>
      <c r="U39" s="22"/>
      <c r="V39" s="22"/>
      <c r="W39" s="22">
        <v>12976124</v>
      </c>
      <c r="X39" s="22">
        <v>9064506</v>
      </c>
      <c r="Y39" s="22">
        <v>3911618</v>
      </c>
      <c r="Z39" s="23">
        <v>43.153129359724623</v>
      </c>
      <c r="AA39" s="20">
        <v>18129000</v>
      </c>
    </row>
    <row r="40" spans="1:27" x14ac:dyDescent="0.25">
      <c r="A40" s="19" t="s">
        <v>40</v>
      </c>
      <c r="B40" s="15" t="s">
        <v>32</v>
      </c>
      <c r="C40" s="20">
        <v>88837</v>
      </c>
      <c r="D40" s="20"/>
      <c r="E40" s="21">
        <v>171663</v>
      </c>
      <c r="F40" s="22">
        <v>171663</v>
      </c>
      <c r="G40" s="22">
        <v>1885</v>
      </c>
      <c r="H40" s="22">
        <v>1836</v>
      </c>
      <c r="I40" s="22">
        <v>1735</v>
      </c>
      <c r="J40" s="22">
        <v>5456</v>
      </c>
      <c r="K40" s="22">
        <v>1741</v>
      </c>
      <c r="L40" s="22">
        <v>1642</v>
      </c>
      <c r="M40" s="22">
        <v>21011</v>
      </c>
      <c r="N40" s="22">
        <v>24394</v>
      </c>
      <c r="O40" s="22"/>
      <c r="P40" s="22"/>
      <c r="Q40" s="22"/>
      <c r="R40" s="22"/>
      <c r="S40" s="22"/>
      <c r="T40" s="22"/>
      <c r="U40" s="22"/>
      <c r="V40" s="22"/>
      <c r="W40" s="22">
        <v>29850</v>
      </c>
      <c r="X40" s="22">
        <v>85836</v>
      </c>
      <c r="Y40" s="22">
        <v>-55986</v>
      </c>
      <c r="Z40" s="23">
        <v>-65.224381378442615</v>
      </c>
      <c r="AA40" s="20">
        <v>171663</v>
      </c>
    </row>
    <row r="41" spans="1:27" x14ac:dyDescent="0.25">
      <c r="A41" s="19" t="s">
        <v>66</v>
      </c>
      <c r="B41" s="15" t="s">
        <v>32</v>
      </c>
      <c r="C41" s="20">
        <v>37068309</v>
      </c>
      <c r="D41" s="20"/>
      <c r="E41" s="21">
        <v>30000000</v>
      </c>
      <c r="F41" s="22">
        <v>30000000</v>
      </c>
      <c r="G41" s="22"/>
      <c r="H41" s="22">
        <v>3025820</v>
      </c>
      <c r="I41" s="22">
        <v>3025820</v>
      </c>
      <c r="J41" s="22">
        <v>6051640</v>
      </c>
      <c r="K41" s="22"/>
      <c r="L41" s="22">
        <v>6051640</v>
      </c>
      <c r="M41" s="22">
        <v>3025820</v>
      </c>
      <c r="N41" s="22">
        <v>9077460</v>
      </c>
      <c r="O41" s="22"/>
      <c r="P41" s="22"/>
      <c r="Q41" s="22"/>
      <c r="R41" s="22"/>
      <c r="S41" s="22"/>
      <c r="T41" s="22"/>
      <c r="U41" s="22"/>
      <c r="V41" s="22"/>
      <c r="W41" s="22">
        <v>15129100</v>
      </c>
      <c r="X41" s="22">
        <v>15000000</v>
      </c>
      <c r="Y41" s="22">
        <v>129100</v>
      </c>
      <c r="Z41" s="23">
        <v>0.86066666666666669</v>
      </c>
      <c r="AA41" s="20">
        <v>30000000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2735922</v>
      </c>
      <c r="D43" s="20"/>
      <c r="E43" s="21">
        <v>335680</v>
      </c>
      <c r="F43" s="22">
        <v>335680</v>
      </c>
      <c r="G43" s="22"/>
      <c r="H43" s="22"/>
      <c r="I43" s="22"/>
      <c r="J43" s="22"/>
      <c r="K43" s="22">
        <v>-153</v>
      </c>
      <c r="L43" s="22">
        <v>6582</v>
      </c>
      <c r="M43" s="22">
        <v>29093</v>
      </c>
      <c r="N43" s="22">
        <v>35522</v>
      </c>
      <c r="O43" s="22"/>
      <c r="P43" s="22"/>
      <c r="Q43" s="22"/>
      <c r="R43" s="22"/>
      <c r="S43" s="22"/>
      <c r="T43" s="22"/>
      <c r="U43" s="22"/>
      <c r="V43" s="22"/>
      <c r="W43" s="22">
        <v>35522</v>
      </c>
      <c r="X43" s="22">
        <v>167850</v>
      </c>
      <c r="Y43" s="22">
        <v>-132328</v>
      </c>
      <c r="Z43" s="23">
        <v>-78.837056896038121</v>
      </c>
      <c r="AA43" s="20">
        <v>335680</v>
      </c>
    </row>
    <row r="44" spans="1:27" x14ac:dyDescent="0.25">
      <c r="A44" s="19" t="s">
        <v>69</v>
      </c>
      <c r="B44" s="15" t="s">
        <v>32</v>
      </c>
      <c r="C44" s="20">
        <v>1281443</v>
      </c>
      <c r="D44" s="20"/>
      <c r="E44" s="21">
        <v>1625628</v>
      </c>
      <c r="F44" s="22">
        <v>1625628</v>
      </c>
      <c r="G44" s="22">
        <v>135469</v>
      </c>
      <c r="H44" s="22">
        <v>135181</v>
      </c>
      <c r="I44" s="22">
        <v>135206</v>
      </c>
      <c r="J44" s="22">
        <v>405856</v>
      </c>
      <c r="K44" s="22">
        <v>136699</v>
      </c>
      <c r="L44" s="22">
        <v>135823</v>
      </c>
      <c r="M44" s="22">
        <v>137639</v>
      </c>
      <c r="N44" s="22">
        <v>410161</v>
      </c>
      <c r="O44" s="22"/>
      <c r="P44" s="22"/>
      <c r="Q44" s="22"/>
      <c r="R44" s="22"/>
      <c r="S44" s="22"/>
      <c r="T44" s="22"/>
      <c r="U44" s="22"/>
      <c r="V44" s="22"/>
      <c r="W44" s="22">
        <v>816017</v>
      </c>
      <c r="X44" s="22">
        <v>812814</v>
      </c>
      <c r="Y44" s="22">
        <v>3203</v>
      </c>
      <c r="Z44" s="23">
        <v>0.39406309438567744</v>
      </c>
      <c r="AA44" s="20">
        <v>1625628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79689655</v>
      </c>
      <c r="D47" s="29">
        <f t="shared" ref="D47:Y47" si="1">SUM(D34:D46)</f>
        <v>0</v>
      </c>
      <c r="E47" s="30">
        <f t="shared" si="1"/>
        <v>68739546</v>
      </c>
      <c r="F47" s="31">
        <f t="shared" si="1"/>
        <v>68739546</v>
      </c>
      <c r="G47" s="31">
        <f t="shared" si="1"/>
        <v>2752548</v>
      </c>
      <c r="H47" s="31">
        <f t="shared" si="1"/>
        <v>5802968</v>
      </c>
      <c r="I47" s="31">
        <f t="shared" si="1"/>
        <v>6135150</v>
      </c>
      <c r="J47" s="31">
        <f t="shared" si="1"/>
        <v>14690666</v>
      </c>
      <c r="K47" s="31">
        <f t="shared" si="1"/>
        <v>4696505</v>
      </c>
      <c r="L47" s="31">
        <f t="shared" si="1"/>
        <v>8912552</v>
      </c>
      <c r="M47" s="31">
        <f t="shared" si="1"/>
        <v>6668243</v>
      </c>
      <c r="N47" s="31">
        <f t="shared" si="1"/>
        <v>20277300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34967966</v>
      </c>
      <c r="X47" s="31">
        <f t="shared" si="1"/>
        <v>34369836</v>
      </c>
      <c r="Y47" s="31">
        <f t="shared" si="1"/>
        <v>598130</v>
      </c>
      <c r="Z47" s="32">
        <f>+IF(X47&lt;&gt;0,+(Y47/X47)*100,0)</f>
        <v>1.7402759792045561</v>
      </c>
      <c r="AA47" s="29">
        <f>SUM(AA34:AA46)</f>
        <v>68739546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19564526</v>
      </c>
      <c r="D48" s="39">
        <f t="shared" si="2"/>
        <v>0</v>
      </c>
      <c r="E48" s="40">
        <f t="shared" si="2"/>
        <v>34906681</v>
      </c>
      <c r="F48" s="41">
        <f t="shared" si="2"/>
        <v>34906681</v>
      </c>
      <c r="G48" s="41">
        <f t="shared" si="2"/>
        <v>23146289</v>
      </c>
      <c r="H48" s="41">
        <f t="shared" si="2"/>
        <v>-2418621</v>
      </c>
      <c r="I48" s="41">
        <f t="shared" si="2"/>
        <v>-1983888</v>
      </c>
      <c r="J48" s="41">
        <f t="shared" si="2"/>
        <v>18743780</v>
      </c>
      <c r="K48" s="41">
        <f t="shared" si="2"/>
        <v>-464580</v>
      </c>
      <c r="L48" s="41">
        <f t="shared" si="2"/>
        <v>-5133151</v>
      </c>
      <c r="M48" s="41">
        <f t="shared" si="2"/>
        <v>15420325</v>
      </c>
      <c r="N48" s="41">
        <f t="shared" si="2"/>
        <v>9822594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28566374</v>
      </c>
      <c r="X48" s="41">
        <f t="shared" si="2"/>
        <v>17453280</v>
      </c>
      <c r="Y48" s="41">
        <f t="shared" si="2"/>
        <v>11113094</v>
      </c>
      <c r="Z48" s="42">
        <f>+IF(X48&lt;&gt;0,+(Y48/X48)*100,0)</f>
        <v>63.673384028675414</v>
      </c>
      <c r="AA48" s="39">
        <f>+AA32-AA47</f>
        <v>34906681</v>
      </c>
    </row>
    <row r="49" spans="1:27" x14ac:dyDescent="0.25">
      <c r="A49" s="43" t="s">
        <v>74</v>
      </c>
      <c r="B49" s="15" t="s">
        <v>32</v>
      </c>
      <c r="C49" s="20">
        <v>71670103</v>
      </c>
      <c r="D49" s="20"/>
      <c r="E49" s="21">
        <v>45136752</v>
      </c>
      <c r="F49" s="22">
        <v>45136752</v>
      </c>
      <c r="G49" s="22"/>
      <c r="H49" s="22">
        <v>227369</v>
      </c>
      <c r="I49" s="22"/>
      <c r="J49" s="22">
        <v>227369</v>
      </c>
      <c r="K49" s="22">
        <v>4343134</v>
      </c>
      <c r="L49" s="22">
        <v>2101344</v>
      </c>
      <c r="M49" s="22">
        <v>9953849</v>
      </c>
      <c r="N49" s="22">
        <v>16398327</v>
      </c>
      <c r="O49" s="22"/>
      <c r="P49" s="22"/>
      <c r="Q49" s="22"/>
      <c r="R49" s="22"/>
      <c r="S49" s="22"/>
      <c r="T49" s="22"/>
      <c r="U49" s="22"/>
      <c r="V49" s="22"/>
      <c r="W49" s="22">
        <v>16625696</v>
      </c>
      <c r="X49" s="22">
        <v>22568382</v>
      </c>
      <c r="Y49" s="22">
        <v>-5942686</v>
      </c>
      <c r="Z49" s="23">
        <v>-26.331909837399952</v>
      </c>
      <c r="AA49" s="20">
        <v>45136752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91234629</v>
      </c>
      <c r="D51" s="48">
        <f t="shared" si="3"/>
        <v>0</v>
      </c>
      <c r="E51" s="49">
        <f t="shared" si="3"/>
        <v>80043433</v>
      </c>
      <c r="F51" s="50">
        <f t="shared" si="3"/>
        <v>80043433</v>
      </c>
      <c r="G51" s="50">
        <f t="shared" si="3"/>
        <v>23146289</v>
      </c>
      <c r="H51" s="50">
        <f t="shared" si="3"/>
        <v>-2191252</v>
      </c>
      <c r="I51" s="50">
        <f t="shared" si="3"/>
        <v>-1983888</v>
      </c>
      <c r="J51" s="50">
        <f t="shared" si="3"/>
        <v>18971149</v>
      </c>
      <c r="K51" s="50">
        <f t="shared" si="3"/>
        <v>3878554</v>
      </c>
      <c r="L51" s="50">
        <f t="shared" si="3"/>
        <v>-3031807</v>
      </c>
      <c r="M51" s="50">
        <f t="shared" si="3"/>
        <v>25374174</v>
      </c>
      <c r="N51" s="50">
        <f t="shared" si="3"/>
        <v>26220921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45192070</v>
      </c>
      <c r="X51" s="50">
        <f t="shared" si="3"/>
        <v>40021662</v>
      </c>
      <c r="Y51" s="50">
        <f t="shared" si="3"/>
        <v>5170408</v>
      </c>
      <c r="Z51" s="51">
        <f>+IF(X51&lt;&gt;0,+(Y51/X51)*100,0)</f>
        <v>12.919023702713794</v>
      </c>
      <c r="AA51" s="48">
        <f>SUM(AA48:AA50)</f>
        <v>80043433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91234629</v>
      </c>
      <c r="D53" s="54">
        <f>+D51-D52</f>
        <v>0</v>
      </c>
      <c r="E53" s="55">
        <f t="shared" si="4"/>
        <v>80043433</v>
      </c>
      <c r="F53" s="56">
        <f t="shared" si="4"/>
        <v>80043433</v>
      </c>
      <c r="G53" s="56">
        <f t="shared" si="4"/>
        <v>23146289</v>
      </c>
      <c r="H53" s="56">
        <f t="shared" si="4"/>
        <v>-2191252</v>
      </c>
      <c r="I53" s="56">
        <f t="shared" si="4"/>
        <v>-1983888</v>
      </c>
      <c r="J53" s="56">
        <f t="shared" si="4"/>
        <v>18971149</v>
      </c>
      <c r="K53" s="56">
        <f t="shared" si="4"/>
        <v>3878554</v>
      </c>
      <c r="L53" s="56">
        <f t="shared" si="4"/>
        <v>-3031807</v>
      </c>
      <c r="M53" s="56">
        <f t="shared" si="4"/>
        <v>25374174</v>
      </c>
      <c r="N53" s="56">
        <f t="shared" si="4"/>
        <v>26220921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45192070</v>
      </c>
      <c r="X53" s="56">
        <f t="shared" si="4"/>
        <v>40021662</v>
      </c>
      <c r="Y53" s="56">
        <f t="shared" si="4"/>
        <v>5170408</v>
      </c>
      <c r="Z53" s="57">
        <f>+IF(X53&lt;&gt;0,+(Y53/X53)*100,0)</f>
        <v>12.919023702713794</v>
      </c>
      <c r="AA53" s="54">
        <f>+AA51-AA52</f>
        <v>80043433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91234629</v>
      </c>
      <c r="D56" s="48">
        <f>SUM(D53:D55)</f>
        <v>0</v>
      </c>
      <c r="E56" s="49">
        <f t="shared" si="5"/>
        <v>80043433</v>
      </c>
      <c r="F56" s="50">
        <f t="shared" si="5"/>
        <v>80043433</v>
      </c>
      <c r="G56" s="50">
        <f t="shared" si="5"/>
        <v>23146289</v>
      </c>
      <c r="H56" s="50">
        <f t="shared" si="5"/>
        <v>-2191252</v>
      </c>
      <c r="I56" s="50">
        <f t="shared" si="5"/>
        <v>-1983888</v>
      </c>
      <c r="J56" s="50">
        <f t="shared" si="5"/>
        <v>18971149</v>
      </c>
      <c r="K56" s="50">
        <f t="shared" si="5"/>
        <v>3878554</v>
      </c>
      <c r="L56" s="50">
        <f t="shared" si="5"/>
        <v>-3031807</v>
      </c>
      <c r="M56" s="50">
        <f t="shared" si="5"/>
        <v>25374174</v>
      </c>
      <c r="N56" s="50">
        <f t="shared" si="5"/>
        <v>26220921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45192070</v>
      </c>
      <c r="X56" s="50">
        <f t="shared" si="5"/>
        <v>40021662</v>
      </c>
      <c r="Y56" s="50">
        <f t="shared" si="5"/>
        <v>5170408</v>
      </c>
      <c r="Z56" s="51">
        <f>+IF(X56&lt;&gt;0,+(Y56/X56)*100,0)</f>
        <v>12.919023702713794</v>
      </c>
      <c r="AA56" s="48">
        <f>SUM(AA53:AA55)</f>
        <v>80043433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91234629</v>
      </c>
      <c r="D59" s="65">
        <f>SUM(D56:D58)</f>
        <v>0</v>
      </c>
      <c r="E59" s="66">
        <f t="shared" si="6"/>
        <v>80043433</v>
      </c>
      <c r="F59" s="67">
        <f t="shared" si="6"/>
        <v>80043433</v>
      </c>
      <c r="G59" s="67">
        <f t="shared" si="6"/>
        <v>23146289</v>
      </c>
      <c r="H59" s="67">
        <f t="shared" si="6"/>
        <v>-2191252</v>
      </c>
      <c r="I59" s="67">
        <f t="shared" si="6"/>
        <v>-1983888</v>
      </c>
      <c r="J59" s="67">
        <f t="shared" si="6"/>
        <v>18971149</v>
      </c>
      <c r="K59" s="67">
        <f t="shared" si="6"/>
        <v>3878554</v>
      </c>
      <c r="L59" s="67">
        <f t="shared" si="6"/>
        <v>-3031807</v>
      </c>
      <c r="M59" s="67">
        <f t="shared" si="6"/>
        <v>25374174</v>
      </c>
      <c r="N59" s="67">
        <f t="shared" si="6"/>
        <v>26220921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45192070</v>
      </c>
      <c r="X59" s="67">
        <f t="shared" si="6"/>
        <v>40021662</v>
      </c>
      <c r="Y59" s="67">
        <f t="shared" si="6"/>
        <v>5170408</v>
      </c>
      <c r="Z59" s="68">
        <f>+IF(X59&lt;&gt;0,+(Y59/X59)*100,0)</f>
        <v>12.919023702713794</v>
      </c>
      <c r="AA59" s="65">
        <f>SUM(AA56:AA58)</f>
        <v>80043433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53388760</v>
      </c>
      <c r="D7" s="20"/>
      <c r="E7" s="21">
        <v>68717109</v>
      </c>
      <c r="F7" s="22">
        <v>68717109</v>
      </c>
      <c r="G7" s="22">
        <v>5300548</v>
      </c>
      <c r="H7" s="22">
        <v>5146854</v>
      </c>
      <c r="I7" s="22">
        <v>4650790</v>
      </c>
      <c r="J7" s="22">
        <v>15098192</v>
      </c>
      <c r="K7" s="22">
        <v>7753939</v>
      </c>
      <c r="L7" s="22">
        <v>3557889</v>
      </c>
      <c r="M7" s="22">
        <v>6976209</v>
      </c>
      <c r="N7" s="22">
        <v>18288037</v>
      </c>
      <c r="O7" s="22"/>
      <c r="P7" s="22"/>
      <c r="Q7" s="22"/>
      <c r="R7" s="22"/>
      <c r="S7" s="22"/>
      <c r="T7" s="22"/>
      <c r="U7" s="22"/>
      <c r="V7" s="22"/>
      <c r="W7" s="22">
        <v>33386229</v>
      </c>
      <c r="X7" s="22">
        <v>34358562</v>
      </c>
      <c r="Y7" s="22">
        <v>-972333</v>
      </c>
      <c r="Z7" s="23">
        <v>-2.8299583667092936</v>
      </c>
      <c r="AA7" s="20">
        <v>68717109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773016</v>
      </c>
      <c r="D10" s="20"/>
      <c r="E10" s="21">
        <v>1539093</v>
      </c>
      <c r="F10" s="22">
        <v>1539093</v>
      </c>
      <c r="G10" s="22">
        <v>36282</v>
      </c>
      <c r="H10" s="22">
        <v>13248</v>
      </c>
      <c r="I10" s="22">
        <v>29698</v>
      </c>
      <c r="J10" s="22">
        <v>79228</v>
      </c>
      <c r="K10" s="22">
        <v>25493</v>
      </c>
      <c r="L10" s="22">
        <v>48761</v>
      </c>
      <c r="M10" s="22">
        <v>9850</v>
      </c>
      <c r="N10" s="22">
        <v>84104</v>
      </c>
      <c r="O10" s="22"/>
      <c r="P10" s="22"/>
      <c r="Q10" s="22"/>
      <c r="R10" s="22"/>
      <c r="S10" s="22"/>
      <c r="T10" s="22"/>
      <c r="U10" s="22"/>
      <c r="V10" s="22"/>
      <c r="W10" s="22">
        <v>163332</v>
      </c>
      <c r="X10" s="22">
        <v>769548</v>
      </c>
      <c r="Y10" s="22">
        <v>-606216</v>
      </c>
      <c r="Z10" s="23">
        <v>-78.775592945469285</v>
      </c>
      <c r="AA10" s="20">
        <v>1539093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7181455</v>
      </c>
      <c r="D13" s="20"/>
      <c r="E13" s="21">
        <v>6237997</v>
      </c>
      <c r="F13" s="22">
        <v>6237997</v>
      </c>
      <c r="G13" s="22">
        <v>605730</v>
      </c>
      <c r="H13" s="22">
        <v>611452</v>
      </c>
      <c r="I13" s="22">
        <v>602789</v>
      </c>
      <c r="J13" s="22">
        <v>1819971</v>
      </c>
      <c r="K13" s="22">
        <v>597601</v>
      </c>
      <c r="L13" s="22">
        <v>636511</v>
      </c>
      <c r="M13" s="22">
        <v>639936</v>
      </c>
      <c r="N13" s="22">
        <v>1874048</v>
      </c>
      <c r="O13" s="22"/>
      <c r="P13" s="22"/>
      <c r="Q13" s="22"/>
      <c r="R13" s="22"/>
      <c r="S13" s="22"/>
      <c r="T13" s="22"/>
      <c r="U13" s="22"/>
      <c r="V13" s="22"/>
      <c r="W13" s="22">
        <v>3694019</v>
      </c>
      <c r="X13" s="22">
        <v>3118998</v>
      </c>
      <c r="Y13" s="22">
        <v>575021</v>
      </c>
      <c r="Z13" s="23">
        <v>18.436081074755418</v>
      </c>
      <c r="AA13" s="20">
        <v>6237997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10000</v>
      </c>
      <c r="D23" s="20"/>
      <c r="E23" s="21">
        <v>10000</v>
      </c>
      <c r="F23" s="22">
        <v>10000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4998</v>
      </c>
      <c r="Y23" s="22">
        <v>-4998</v>
      </c>
      <c r="Z23" s="23">
        <v>-100</v>
      </c>
      <c r="AA23" s="20">
        <v>10000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61353231</v>
      </c>
      <c r="D32" s="29">
        <f t="shared" ref="D32:Y32" si="0">SUM(D6:D31)</f>
        <v>0</v>
      </c>
      <c r="E32" s="30">
        <f t="shared" si="0"/>
        <v>76504199</v>
      </c>
      <c r="F32" s="31">
        <f t="shared" si="0"/>
        <v>76504199</v>
      </c>
      <c r="G32" s="31">
        <f t="shared" si="0"/>
        <v>5942560</v>
      </c>
      <c r="H32" s="31">
        <f t="shared" si="0"/>
        <v>5771554</v>
      </c>
      <c r="I32" s="31">
        <f t="shared" si="0"/>
        <v>5283277</v>
      </c>
      <c r="J32" s="31">
        <f t="shared" si="0"/>
        <v>16997391</v>
      </c>
      <c r="K32" s="31">
        <f t="shared" si="0"/>
        <v>8377033</v>
      </c>
      <c r="L32" s="31">
        <f t="shared" si="0"/>
        <v>4243161</v>
      </c>
      <c r="M32" s="31">
        <f t="shared" si="0"/>
        <v>7625995</v>
      </c>
      <c r="N32" s="31">
        <f t="shared" si="0"/>
        <v>20246189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37243580</v>
      </c>
      <c r="X32" s="31">
        <f t="shared" si="0"/>
        <v>38252106</v>
      </c>
      <c r="Y32" s="31">
        <f t="shared" si="0"/>
        <v>-1008526</v>
      </c>
      <c r="Z32" s="32">
        <f>+IF(X32&lt;&gt;0,+(Y32/X32)*100,0)</f>
        <v>-2.6365241171296554</v>
      </c>
      <c r="AA32" s="29">
        <f>SUM(AA6:AA31)</f>
        <v>76504199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21681423</v>
      </c>
      <c r="D34" s="20"/>
      <c r="E34" s="21">
        <v>25324567</v>
      </c>
      <c r="F34" s="22">
        <v>25324567</v>
      </c>
      <c r="G34" s="22">
        <v>1696711</v>
      </c>
      <c r="H34" s="22">
        <v>1672772</v>
      </c>
      <c r="I34" s="22">
        <v>1867871</v>
      </c>
      <c r="J34" s="22">
        <v>5237354</v>
      </c>
      <c r="K34" s="22">
        <v>1714370</v>
      </c>
      <c r="L34" s="22">
        <v>2649277</v>
      </c>
      <c r="M34" s="22">
        <v>1644575</v>
      </c>
      <c r="N34" s="22">
        <v>6008222</v>
      </c>
      <c r="O34" s="22"/>
      <c r="P34" s="22"/>
      <c r="Q34" s="22"/>
      <c r="R34" s="22"/>
      <c r="S34" s="22"/>
      <c r="T34" s="22"/>
      <c r="U34" s="22"/>
      <c r="V34" s="22"/>
      <c r="W34" s="22">
        <v>11245576</v>
      </c>
      <c r="X34" s="22">
        <v>12662286</v>
      </c>
      <c r="Y34" s="22">
        <v>-1416710</v>
      </c>
      <c r="Z34" s="23">
        <v>-11.188422059018412</v>
      </c>
      <c r="AA34" s="20">
        <v>25324567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9427199</v>
      </c>
      <c r="D37" s="20"/>
      <c r="E37" s="21">
        <v>11000000</v>
      </c>
      <c r="F37" s="22">
        <v>11000000</v>
      </c>
      <c r="G37" s="22">
        <v>115500</v>
      </c>
      <c r="H37" s="22">
        <v>747097</v>
      </c>
      <c r="I37" s="22">
        <v>776261</v>
      </c>
      <c r="J37" s="22">
        <v>1638858</v>
      </c>
      <c r="K37" s="22">
        <v>1049586</v>
      </c>
      <c r="L37" s="22">
        <v>671064</v>
      </c>
      <c r="M37" s="22">
        <v>1732855</v>
      </c>
      <c r="N37" s="22">
        <v>3453505</v>
      </c>
      <c r="O37" s="22"/>
      <c r="P37" s="22"/>
      <c r="Q37" s="22"/>
      <c r="R37" s="22"/>
      <c r="S37" s="22"/>
      <c r="T37" s="22"/>
      <c r="U37" s="22"/>
      <c r="V37" s="22"/>
      <c r="W37" s="22">
        <v>5092363</v>
      </c>
      <c r="X37" s="22">
        <v>5500002</v>
      </c>
      <c r="Y37" s="22">
        <v>-407639</v>
      </c>
      <c r="Z37" s="23">
        <v>-7.4116154866852773</v>
      </c>
      <c r="AA37" s="20">
        <v>11000000</v>
      </c>
    </row>
    <row r="38" spans="1:27" x14ac:dyDescent="0.25">
      <c r="A38" s="19" t="s">
        <v>64</v>
      </c>
      <c r="B38" s="15" t="s">
        <v>32</v>
      </c>
      <c r="C38" s="20">
        <v>1157512</v>
      </c>
      <c r="D38" s="20"/>
      <c r="E38" s="21">
        <v>1528452</v>
      </c>
      <c r="F38" s="22">
        <v>1528452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764226</v>
      </c>
      <c r="Y38" s="22">
        <v>-764226</v>
      </c>
      <c r="Z38" s="23">
        <v>-100</v>
      </c>
      <c r="AA38" s="20">
        <v>1528452</v>
      </c>
    </row>
    <row r="39" spans="1:27" x14ac:dyDescent="0.25">
      <c r="A39" s="19" t="s">
        <v>65</v>
      </c>
      <c r="B39" s="15" t="s">
        <v>32</v>
      </c>
      <c r="C39" s="20">
        <v>10882188</v>
      </c>
      <c r="D39" s="20"/>
      <c r="E39" s="21">
        <v>11582321</v>
      </c>
      <c r="F39" s="22">
        <v>11582321</v>
      </c>
      <c r="G39" s="22"/>
      <c r="H39" s="22"/>
      <c r="I39" s="22">
        <v>2720547</v>
      </c>
      <c r="J39" s="22">
        <v>2720547</v>
      </c>
      <c r="K39" s="22">
        <v>984642</v>
      </c>
      <c r="L39" s="22">
        <v>984642</v>
      </c>
      <c r="M39" s="22">
        <v>984642</v>
      </c>
      <c r="N39" s="22">
        <v>2953926</v>
      </c>
      <c r="O39" s="22"/>
      <c r="P39" s="22"/>
      <c r="Q39" s="22"/>
      <c r="R39" s="22"/>
      <c r="S39" s="22"/>
      <c r="T39" s="22"/>
      <c r="U39" s="22"/>
      <c r="V39" s="22"/>
      <c r="W39" s="22">
        <v>5674473</v>
      </c>
      <c r="X39" s="22">
        <v>5791158</v>
      </c>
      <c r="Y39" s="22">
        <v>-116685</v>
      </c>
      <c r="Z39" s="23">
        <v>-2.0148819976937253</v>
      </c>
      <c r="AA39" s="20">
        <v>11582321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6076118</v>
      </c>
      <c r="D41" s="20"/>
      <c r="E41" s="21">
        <v>5717000</v>
      </c>
      <c r="F41" s="22">
        <v>5717000</v>
      </c>
      <c r="G41" s="22">
        <v>10429</v>
      </c>
      <c r="H41" s="22">
        <v>156</v>
      </c>
      <c r="I41" s="22">
        <v>258481</v>
      </c>
      <c r="J41" s="22">
        <v>269066</v>
      </c>
      <c r="K41" s="22">
        <v>665746</v>
      </c>
      <c r="L41" s="22">
        <v>289419</v>
      </c>
      <c r="M41" s="22">
        <v>78674</v>
      </c>
      <c r="N41" s="22">
        <v>1033839</v>
      </c>
      <c r="O41" s="22"/>
      <c r="P41" s="22"/>
      <c r="Q41" s="22"/>
      <c r="R41" s="22"/>
      <c r="S41" s="22"/>
      <c r="T41" s="22"/>
      <c r="U41" s="22"/>
      <c r="V41" s="22"/>
      <c r="W41" s="22">
        <v>1302905</v>
      </c>
      <c r="X41" s="22">
        <v>2858502</v>
      </c>
      <c r="Y41" s="22">
        <v>-1555597</v>
      </c>
      <c r="Z41" s="23">
        <v>-54.420007402478646</v>
      </c>
      <c r="AA41" s="20">
        <v>5717000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2177043</v>
      </c>
      <c r="D43" s="20"/>
      <c r="E43" s="21">
        <v>3681392</v>
      </c>
      <c r="F43" s="22">
        <v>3681392</v>
      </c>
      <c r="G43" s="22"/>
      <c r="H43" s="22"/>
      <c r="I43" s="22">
        <v>868880</v>
      </c>
      <c r="J43" s="22">
        <v>868880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868880</v>
      </c>
      <c r="X43" s="22">
        <v>1840692</v>
      </c>
      <c r="Y43" s="22">
        <v>-971812</v>
      </c>
      <c r="Z43" s="23">
        <v>-52.796013673118594</v>
      </c>
      <c r="AA43" s="20">
        <v>3681392</v>
      </c>
    </row>
    <row r="44" spans="1:27" x14ac:dyDescent="0.25">
      <c r="A44" s="19" t="s">
        <v>69</v>
      </c>
      <c r="B44" s="15" t="s">
        <v>32</v>
      </c>
      <c r="C44" s="20">
        <v>26351332</v>
      </c>
      <c r="D44" s="20"/>
      <c r="E44" s="21">
        <v>20751904</v>
      </c>
      <c r="F44" s="22">
        <v>20751904</v>
      </c>
      <c r="G44" s="22">
        <v>14562</v>
      </c>
      <c r="H44" s="22">
        <v>994187</v>
      </c>
      <c r="I44" s="22">
        <v>990939</v>
      </c>
      <c r="J44" s="22">
        <v>1999688</v>
      </c>
      <c r="K44" s="22">
        <v>974067</v>
      </c>
      <c r="L44" s="22">
        <v>53764</v>
      </c>
      <c r="M44" s="22">
        <v>2292986</v>
      </c>
      <c r="N44" s="22">
        <v>3320817</v>
      </c>
      <c r="O44" s="22"/>
      <c r="P44" s="22"/>
      <c r="Q44" s="22"/>
      <c r="R44" s="22"/>
      <c r="S44" s="22"/>
      <c r="T44" s="22"/>
      <c r="U44" s="22"/>
      <c r="V44" s="22"/>
      <c r="W44" s="22">
        <v>5320505</v>
      </c>
      <c r="X44" s="22">
        <v>10375956</v>
      </c>
      <c r="Y44" s="22">
        <v>-5055451</v>
      </c>
      <c r="Z44" s="23">
        <v>-48.722749017054426</v>
      </c>
      <c r="AA44" s="20">
        <v>20751904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1678400</v>
      </c>
      <c r="F46" s="22">
        <v>1678400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839202</v>
      </c>
      <c r="Y46" s="22">
        <v>-839202</v>
      </c>
      <c r="Z46" s="23">
        <v>-100</v>
      </c>
      <c r="AA46" s="20">
        <v>1678400</v>
      </c>
    </row>
    <row r="47" spans="1:27" x14ac:dyDescent="0.25">
      <c r="A47" s="37" t="s">
        <v>72</v>
      </c>
      <c r="B47" s="28" t="s">
        <v>32</v>
      </c>
      <c r="C47" s="29">
        <f>SUM(C34:C46)</f>
        <v>77752815</v>
      </c>
      <c r="D47" s="29">
        <f t="shared" ref="D47:Y47" si="1">SUM(D34:D46)</f>
        <v>0</v>
      </c>
      <c r="E47" s="30">
        <f t="shared" si="1"/>
        <v>81264036</v>
      </c>
      <c r="F47" s="31">
        <f t="shared" si="1"/>
        <v>81264036</v>
      </c>
      <c r="G47" s="31">
        <f t="shared" si="1"/>
        <v>1837202</v>
      </c>
      <c r="H47" s="31">
        <f t="shared" si="1"/>
        <v>3414212</v>
      </c>
      <c r="I47" s="31">
        <f t="shared" si="1"/>
        <v>7482979</v>
      </c>
      <c r="J47" s="31">
        <f t="shared" si="1"/>
        <v>12734393</v>
      </c>
      <c r="K47" s="31">
        <f t="shared" si="1"/>
        <v>5388411</v>
      </c>
      <c r="L47" s="31">
        <f t="shared" si="1"/>
        <v>4648166</v>
      </c>
      <c r="M47" s="31">
        <f t="shared" si="1"/>
        <v>6733732</v>
      </c>
      <c r="N47" s="31">
        <f t="shared" si="1"/>
        <v>16770309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29504702</v>
      </c>
      <c r="X47" s="31">
        <f t="shared" si="1"/>
        <v>40632024</v>
      </c>
      <c r="Y47" s="31">
        <f t="shared" si="1"/>
        <v>-11127322</v>
      </c>
      <c r="Z47" s="32">
        <f>+IF(X47&lt;&gt;0,+(Y47/X47)*100,0)</f>
        <v>-27.385596149480516</v>
      </c>
      <c r="AA47" s="29">
        <f>SUM(AA34:AA46)</f>
        <v>81264036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-16399584</v>
      </c>
      <c r="D48" s="39">
        <f t="shared" si="2"/>
        <v>0</v>
      </c>
      <c r="E48" s="40">
        <f t="shared" si="2"/>
        <v>-4759837</v>
      </c>
      <c r="F48" s="41">
        <f t="shared" si="2"/>
        <v>-4759837</v>
      </c>
      <c r="G48" s="41">
        <f t="shared" si="2"/>
        <v>4105358</v>
      </c>
      <c r="H48" s="41">
        <f t="shared" si="2"/>
        <v>2357342</v>
      </c>
      <c r="I48" s="41">
        <f t="shared" si="2"/>
        <v>-2199702</v>
      </c>
      <c r="J48" s="41">
        <f t="shared" si="2"/>
        <v>4262998</v>
      </c>
      <c r="K48" s="41">
        <f t="shared" si="2"/>
        <v>2988622</v>
      </c>
      <c r="L48" s="41">
        <f t="shared" si="2"/>
        <v>-405005</v>
      </c>
      <c r="M48" s="41">
        <f t="shared" si="2"/>
        <v>892263</v>
      </c>
      <c r="N48" s="41">
        <f t="shared" si="2"/>
        <v>3475880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7738878</v>
      </c>
      <c r="X48" s="41">
        <f t="shared" si="2"/>
        <v>-2379918</v>
      </c>
      <c r="Y48" s="41">
        <f t="shared" si="2"/>
        <v>10118796</v>
      </c>
      <c r="Z48" s="42">
        <f>+IF(X48&lt;&gt;0,+(Y48/X48)*100,0)</f>
        <v>-425.17414465540406</v>
      </c>
      <c r="AA48" s="39">
        <f>+AA32-AA47</f>
        <v>-4759837</v>
      </c>
    </row>
    <row r="49" spans="1:27" x14ac:dyDescent="0.25">
      <c r="A49" s="43" t="s">
        <v>74</v>
      </c>
      <c r="B49" s="15" t="s">
        <v>32</v>
      </c>
      <c r="C49" s="20">
        <v>12955466</v>
      </c>
      <c r="D49" s="20"/>
      <c r="E49" s="21">
        <v>38149000</v>
      </c>
      <c r="F49" s="22">
        <v>38149000</v>
      </c>
      <c r="G49" s="22"/>
      <c r="H49" s="22"/>
      <c r="I49" s="22">
        <v>1457543</v>
      </c>
      <c r="J49" s="22">
        <v>1457543</v>
      </c>
      <c r="K49" s="22">
        <v>1084694</v>
      </c>
      <c r="L49" s="22"/>
      <c r="M49" s="22"/>
      <c r="N49" s="22">
        <v>1084694</v>
      </c>
      <c r="O49" s="22"/>
      <c r="P49" s="22"/>
      <c r="Q49" s="22"/>
      <c r="R49" s="22"/>
      <c r="S49" s="22"/>
      <c r="T49" s="22"/>
      <c r="U49" s="22"/>
      <c r="V49" s="22"/>
      <c r="W49" s="22">
        <v>2542237</v>
      </c>
      <c r="X49" s="22">
        <v>19074498</v>
      </c>
      <c r="Y49" s="22">
        <v>-16532261</v>
      </c>
      <c r="Z49" s="23">
        <v>-86.672063401091876</v>
      </c>
      <c r="AA49" s="20">
        <v>38149000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-3444118</v>
      </c>
      <c r="D51" s="48">
        <f t="shared" si="3"/>
        <v>0</v>
      </c>
      <c r="E51" s="49">
        <f t="shared" si="3"/>
        <v>33389163</v>
      </c>
      <c r="F51" s="50">
        <f t="shared" si="3"/>
        <v>33389163</v>
      </c>
      <c r="G51" s="50">
        <f t="shared" si="3"/>
        <v>4105358</v>
      </c>
      <c r="H51" s="50">
        <f t="shared" si="3"/>
        <v>2357342</v>
      </c>
      <c r="I51" s="50">
        <f t="shared" si="3"/>
        <v>-742159</v>
      </c>
      <c r="J51" s="50">
        <f t="shared" si="3"/>
        <v>5720541</v>
      </c>
      <c r="K51" s="50">
        <f t="shared" si="3"/>
        <v>4073316</v>
      </c>
      <c r="L51" s="50">
        <f t="shared" si="3"/>
        <v>-405005</v>
      </c>
      <c r="M51" s="50">
        <f t="shared" si="3"/>
        <v>892263</v>
      </c>
      <c r="N51" s="50">
        <f t="shared" si="3"/>
        <v>4560574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10281115</v>
      </c>
      <c r="X51" s="50">
        <f t="shared" si="3"/>
        <v>16694580</v>
      </c>
      <c r="Y51" s="50">
        <f t="shared" si="3"/>
        <v>-6413465</v>
      </c>
      <c r="Z51" s="51">
        <f>+IF(X51&lt;&gt;0,+(Y51/X51)*100,0)</f>
        <v>-38.416450129323408</v>
      </c>
      <c r="AA51" s="48">
        <f>SUM(AA48:AA50)</f>
        <v>33389163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-3444118</v>
      </c>
      <c r="D53" s="54">
        <f>+D51-D52</f>
        <v>0</v>
      </c>
      <c r="E53" s="55">
        <f t="shared" si="4"/>
        <v>33389163</v>
      </c>
      <c r="F53" s="56">
        <f t="shared" si="4"/>
        <v>33389163</v>
      </c>
      <c r="G53" s="56">
        <f t="shared" si="4"/>
        <v>4105358</v>
      </c>
      <c r="H53" s="56">
        <f t="shared" si="4"/>
        <v>2357342</v>
      </c>
      <c r="I53" s="56">
        <f t="shared" si="4"/>
        <v>-742159</v>
      </c>
      <c r="J53" s="56">
        <f t="shared" si="4"/>
        <v>5720541</v>
      </c>
      <c r="K53" s="56">
        <f t="shared" si="4"/>
        <v>4073316</v>
      </c>
      <c r="L53" s="56">
        <f t="shared" si="4"/>
        <v>-405005</v>
      </c>
      <c r="M53" s="56">
        <f t="shared" si="4"/>
        <v>892263</v>
      </c>
      <c r="N53" s="56">
        <f t="shared" si="4"/>
        <v>4560574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10281115</v>
      </c>
      <c r="X53" s="56">
        <f t="shared" si="4"/>
        <v>16694580</v>
      </c>
      <c r="Y53" s="56">
        <f t="shared" si="4"/>
        <v>-6413465</v>
      </c>
      <c r="Z53" s="57">
        <f>+IF(X53&lt;&gt;0,+(Y53/X53)*100,0)</f>
        <v>-38.416450129323408</v>
      </c>
      <c r="AA53" s="54">
        <f>+AA51-AA52</f>
        <v>33389163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-3444118</v>
      </c>
      <c r="D56" s="48">
        <f>SUM(D53:D55)</f>
        <v>0</v>
      </c>
      <c r="E56" s="49">
        <f t="shared" si="5"/>
        <v>33389163</v>
      </c>
      <c r="F56" s="50">
        <f t="shared" si="5"/>
        <v>33389163</v>
      </c>
      <c r="G56" s="50">
        <f t="shared" si="5"/>
        <v>4105358</v>
      </c>
      <c r="H56" s="50">
        <f t="shared" si="5"/>
        <v>2357342</v>
      </c>
      <c r="I56" s="50">
        <f t="shared" si="5"/>
        <v>-742159</v>
      </c>
      <c r="J56" s="50">
        <f t="shared" si="5"/>
        <v>5720541</v>
      </c>
      <c r="K56" s="50">
        <f t="shared" si="5"/>
        <v>4073316</v>
      </c>
      <c r="L56" s="50">
        <f t="shared" si="5"/>
        <v>-405005</v>
      </c>
      <c r="M56" s="50">
        <f t="shared" si="5"/>
        <v>892263</v>
      </c>
      <c r="N56" s="50">
        <f t="shared" si="5"/>
        <v>4560574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10281115</v>
      </c>
      <c r="X56" s="50">
        <f t="shared" si="5"/>
        <v>16694580</v>
      </c>
      <c r="Y56" s="50">
        <f t="shared" si="5"/>
        <v>-6413465</v>
      </c>
      <c r="Z56" s="51">
        <f>+IF(X56&lt;&gt;0,+(Y56/X56)*100,0)</f>
        <v>-38.416450129323408</v>
      </c>
      <c r="AA56" s="48">
        <f>SUM(AA53:AA55)</f>
        <v>33389163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-3444118</v>
      </c>
      <c r="D59" s="65">
        <f>SUM(D56:D58)</f>
        <v>0</v>
      </c>
      <c r="E59" s="66">
        <f t="shared" si="6"/>
        <v>33389163</v>
      </c>
      <c r="F59" s="67">
        <f t="shared" si="6"/>
        <v>33389163</v>
      </c>
      <c r="G59" s="67">
        <f t="shared" si="6"/>
        <v>4105358</v>
      </c>
      <c r="H59" s="67">
        <f t="shared" si="6"/>
        <v>2357342</v>
      </c>
      <c r="I59" s="67">
        <f t="shared" si="6"/>
        <v>-742159</v>
      </c>
      <c r="J59" s="67">
        <f t="shared" si="6"/>
        <v>5720541</v>
      </c>
      <c r="K59" s="67">
        <f t="shared" si="6"/>
        <v>4073316</v>
      </c>
      <c r="L59" s="67">
        <f t="shared" si="6"/>
        <v>-405005</v>
      </c>
      <c r="M59" s="67">
        <f t="shared" si="6"/>
        <v>892263</v>
      </c>
      <c r="N59" s="67">
        <f t="shared" si="6"/>
        <v>4560574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10281115</v>
      </c>
      <c r="X59" s="67">
        <f t="shared" si="6"/>
        <v>16694580</v>
      </c>
      <c r="Y59" s="67">
        <f t="shared" si="6"/>
        <v>-6413465</v>
      </c>
      <c r="Z59" s="68">
        <f>+IF(X59&lt;&gt;0,+(Y59/X59)*100,0)</f>
        <v>-38.416450129323408</v>
      </c>
      <c r="AA59" s="65">
        <f>SUM(AA56:AA58)</f>
        <v>33389163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3226997</v>
      </c>
      <c r="D7" s="20"/>
      <c r="E7" s="21">
        <v>6793453</v>
      </c>
      <c r="F7" s="22">
        <v>6793453</v>
      </c>
      <c r="G7" s="22">
        <v>545591</v>
      </c>
      <c r="H7" s="22">
        <v>540936</v>
      </c>
      <c r="I7" s="22">
        <v>548802</v>
      </c>
      <c r="J7" s="22">
        <v>1635329</v>
      </c>
      <c r="K7" s="22">
        <v>487333</v>
      </c>
      <c r="L7" s="22">
        <v>507521</v>
      </c>
      <c r="M7" s="22">
        <v>484725</v>
      </c>
      <c r="N7" s="22">
        <v>1479579</v>
      </c>
      <c r="O7" s="22"/>
      <c r="P7" s="22"/>
      <c r="Q7" s="22"/>
      <c r="R7" s="22"/>
      <c r="S7" s="22"/>
      <c r="T7" s="22"/>
      <c r="U7" s="22"/>
      <c r="V7" s="22"/>
      <c r="W7" s="22">
        <v>3114908</v>
      </c>
      <c r="X7" s="22">
        <v>3396709</v>
      </c>
      <c r="Y7" s="22">
        <v>-281801</v>
      </c>
      <c r="Z7" s="23">
        <v>-8.2962950314554469</v>
      </c>
      <c r="AA7" s="20">
        <v>6793453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1598599</v>
      </c>
      <c r="F13" s="22">
        <v>1598599</v>
      </c>
      <c r="G13" s="22">
        <v>116931</v>
      </c>
      <c r="H13" s="22">
        <v>120589</v>
      </c>
      <c r="I13" s="22">
        <v>123082</v>
      </c>
      <c r="J13" s="22">
        <v>360602</v>
      </c>
      <c r="K13" s="22">
        <v>123904</v>
      </c>
      <c r="L13" s="22">
        <v>127512</v>
      </c>
      <c r="M13" s="22">
        <v>130545</v>
      </c>
      <c r="N13" s="22">
        <v>381961</v>
      </c>
      <c r="O13" s="22"/>
      <c r="P13" s="22"/>
      <c r="Q13" s="22"/>
      <c r="R13" s="22"/>
      <c r="S13" s="22"/>
      <c r="T13" s="22"/>
      <c r="U13" s="22"/>
      <c r="V13" s="22"/>
      <c r="W13" s="22">
        <v>742563</v>
      </c>
      <c r="X13" s="22">
        <v>799297</v>
      </c>
      <c r="Y13" s="22">
        <v>-56734</v>
      </c>
      <c r="Z13" s="23">
        <v>-7.097987356389428</v>
      </c>
      <c r="AA13" s="20">
        <v>1598599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1589988</v>
      </c>
      <c r="D28" s="20"/>
      <c r="E28" s="21">
        <v>3357782</v>
      </c>
      <c r="F28" s="22">
        <v>3357782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1678886</v>
      </c>
      <c r="Y28" s="22">
        <v>-1678886</v>
      </c>
      <c r="Z28" s="23">
        <v>-100</v>
      </c>
      <c r="AA28" s="20">
        <v>3357782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4816985</v>
      </c>
      <c r="D32" s="29">
        <f t="shared" ref="D32:Y32" si="0">SUM(D6:D31)</f>
        <v>0</v>
      </c>
      <c r="E32" s="30">
        <f t="shared" si="0"/>
        <v>11749834</v>
      </c>
      <c r="F32" s="31">
        <f t="shared" si="0"/>
        <v>11749834</v>
      </c>
      <c r="G32" s="31">
        <f t="shared" si="0"/>
        <v>662522</v>
      </c>
      <c r="H32" s="31">
        <f t="shared" si="0"/>
        <v>661525</v>
      </c>
      <c r="I32" s="31">
        <f t="shared" si="0"/>
        <v>671884</v>
      </c>
      <c r="J32" s="31">
        <f t="shared" si="0"/>
        <v>1995931</v>
      </c>
      <c r="K32" s="31">
        <f t="shared" si="0"/>
        <v>611237</v>
      </c>
      <c r="L32" s="31">
        <f t="shared" si="0"/>
        <v>635033</v>
      </c>
      <c r="M32" s="31">
        <f t="shared" si="0"/>
        <v>615270</v>
      </c>
      <c r="N32" s="31">
        <f t="shared" si="0"/>
        <v>1861540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3857471</v>
      </c>
      <c r="X32" s="31">
        <f t="shared" si="0"/>
        <v>5874892</v>
      </c>
      <c r="Y32" s="31">
        <f t="shared" si="0"/>
        <v>-2017421</v>
      </c>
      <c r="Z32" s="32">
        <f>+IF(X32&lt;&gt;0,+(Y32/X32)*100,0)</f>
        <v>-34.339712117261051</v>
      </c>
      <c r="AA32" s="29">
        <f>SUM(AA6:AA31)</f>
        <v>11749834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1883084</v>
      </c>
      <c r="D34" s="20"/>
      <c r="E34" s="21">
        <v>2062869</v>
      </c>
      <c r="F34" s="22">
        <v>2062869</v>
      </c>
      <c r="G34" s="22"/>
      <c r="H34" s="22">
        <v>298298</v>
      </c>
      <c r="I34" s="22">
        <v>147232</v>
      </c>
      <c r="J34" s="22">
        <v>445530</v>
      </c>
      <c r="K34" s="22">
        <v>184479</v>
      </c>
      <c r="L34" s="22">
        <v>151733</v>
      </c>
      <c r="M34" s="22">
        <v>120227</v>
      </c>
      <c r="N34" s="22">
        <v>456439</v>
      </c>
      <c r="O34" s="22"/>
      <c r="P34" s="22"/>
      <c r="Q34" s="22"/>
      <c r="R34" s="22"/>
      <c r="S34" s="22"/>
      <c r="T34" s="22"/>
      <c r="U34" s="22"/>
      <c r="V34" s="22"/>
      <c r="W34" s="22">
        <v>901969</v>
      </c>
      <c r="X34" s="22">
        <v>1031415</v>
      </c>
      <c r="Y34" s="22">
        <v>-129446</v>
      </c>
      <c r="Z34" s="23">
        <v>-12.550331340924844</v>
      </c>
      <c r="AA34" s="20">
        <v>2062869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86793</v>
      </c>
      <c r="D37" s="20"/>
      <c r="E37" s="21">
        <v>578515</v>
      </c>
      <c r="F37" s="22">
        <v>578515</v>
      </c>
      <c r="G37" s="22"/>
      <c r="H37" s="22">
        <v>57723</v>
      </c>
      <c r="I37" s="22"/>
      <c r="J37" s="22">
        <v>57723</v>
      </c>
      <c r="K37" s="22"/>
      <c r="L37" s="22">
        <v>88963</v>
      </c>
      <c r="M37" s="22">
        <v>45678</v>
      </c>
      <c r="N37" s="22">
        <v>134641</v>
      </c>
      <c r="O37" s="22"/>
      <c r="P37" s="22"/>
      <c r="Q37" s="22"/>
      <c r="R37" s="22"/>
      <c r="S37" s="22"/>
      <c r="T37" s="22"/>
      <c r="U37" s="22"/>
      <c r="V37" s="22"/>
      <c r="W37" s="22">
        <v>192364</v>
      </c>
      <c r="X37" s="22">
        <v>289255</v>
      </c>
      <c r="Y37" s="22">
        <v>-96891</v>
      </c>
      <c r="Z37" s="23">
        <v>-33.496741629358176</v>
      </c>
      <c r="AA37" s="20">
        <v>578515</v>
      </c>
    </row>
    <row r="38" spans="1:27" x14ac:dyDescent="0.25">
      <c r="A38" s="19" t="s">
        <v>64</v>
      </c>
      <c r="B38" s="15" t="s">
        <v>32</v>
      </c>
      <c r="C38" s="20">
        <v>872818</v>
      </c>
      <c r="D38" s="20"/>
      <c r="E38" s="21">
        <v>332629</v>
      </c>
      <c r="F38" s="22">
        <v>332629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166309</v>
      </c>
      <c r="Y38" s="22">
        <v>-166309</v>
      </c>
      <c r="Z38" s="23">
        <v>-100</v>
      </c>
      <c r="AA38" s="20">
        <v>332629</v>
      </c>
    </row>
    <row r="39" spans="1:27" x14ac:dyDescent="0.25">
      <c r="A39" s="19" t="s">
        <v>65</v>
      </c>
      <c r="B39" s="15" t="s">
        <v>32</v>
      </c>
      <c r="C39" s="20">
        <v>2522939</v>
      </c>
      <c r="D39" s="20"/>
      <c r="E39" s="21">
        <v>1580021</v>
      </c>
      <c r="F39" s="22">
        <v>1580021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790001</v>
      </c>
      <c r="Y39" s="22">
        <v>-790001</v>
      </c>
      <c r="Z39" s="23">
        <v>-100</v>
      </c>
      <c r="AA39" s="20">
        <v>1580021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190926</v>
      </c>
      <c r="D41" s="20"/>
      <c r="E41" s="21">
        <v>3783422</v>
      </c>
      <c r="F41" s="22">
        <v>3783422</v>
      </c>
      <c r="G41" s="22"/>
      <c r="H41" s="22">
        <v>64399</v>
      </c>
      <c r="I41" s="22">
        <v>189339</v>
      </c>
      <c r="J41" s="22">
        <v>253738</v>
      </c>
      <c r="K41" s="22">
        <v>7421</v>
      </c>
      <c r="L41" s="22">
        <v>6290</v>
      </c>
      <c r="M41" s="22">
        <v>5390</v>
      </c>
      <c r="N41" s="22">
        <v>19101</v>
      </c>
      <c r="O41" s="22"/>
      <c r="P41" s="22"/>
      <c r="Q41" s="22"/>
      <c r="R41" s="22"/>
      <c r="S41" s="22"/>
      <c r="T41" s="22"/>
      <c r="U41" s="22"/>
      <c r="V41" s="22"/>
      <c r="W41" s="22">
        <v>272839</v>
      </c>
      <c r="X41" s="22">
        <v>1891706</v>
      </c>
      <c r="Y41" s="22">
        <v>-1618867</v>
      </c>
      <c r="Z41" s="23">
        <v>-85.577092846351391</v>
      </c>
      <c r="AA41" s="20">
        <v>3783422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286827</v>
      </c>
      <c r="F43" s="22">
        <v>286827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143409</v>
      </c>
      <c r="Y43" s="22">
        <v>-143409</v>
      </c>
      <c r="Z43" s="23">
        <v>-100</v>
      </c>
      <c r="AA43" s="20">
        <v>286827</v>
      </c>
    </row>
    <row r="44" spans="1:27" x14ac:dyDescent="0.25">
      <c r="A44" s="19" t="s">
        <v>69</v>
      </c>
      <c r="B44" s="15" t="s">
        <v>32</v>
      </c>
      <c r="C44" s="20">
        <v>951733</v>
      </c>
      <c r="D44" s="20"/>
      <c r="E44" s="21">
        <v>706111</v>
      </c>
      <c r="F44" s="22">
        <v>706111</v>
      </c>
      <c r="G44" s="22"/>
      <c r="H44" s="22">
        <v>322494</v>
      </c>
      <c r="I44" s="22">
        <v>1218</v>
      </c>
      <c r="J44" s="22">
        <v>323712</v>
      </c>
      <c r="K44" s="22">
        <v>1591</v>
      </c>
      <c r="L44" s="22">
        <v>1263</v>
      </c>
      <c r="M44" s="22">
        <v>949</v>
      </c>
      <c r="N44" s="22">
        <v>3803</v>
      </c>
      <c r="O44" s="22"/>
      <c r="P44" s="22"/>
      <c r="Q44" s="22"/>
      <c r="R44" s="22"/>
      <c r="S44" s="22"/>
      <c r="T44" s="22"/>
      <c r="U44" s="22"/>
      <c r="V44" s="22"/>
      <c r="W44" s="22">
        <v>327515</v>
      </c>
      <c r="X44" s="22">
        <v>353041</v>
      </c>
      <c r="Y44" s="22">
        <v>-25526</v>
      </c>
      <c r="Z44" s="23">
        <v>-7.2303216906818193</v>
      </c>
      <c r="AA44" s="20">
        <v>706111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443552</v>
      </c>
      <c r="D46" s="20"/>
      <c r="E46" s="21">
        <v>165345</v>
      </c>
      <c r="F46" s="22">
        <v>165345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82671</v>
      </c>
      <c r="Y46" s="22">
        <v>-82671</v>
      </c>
      <c r="Z46" s="23">
        <v>-100</v>
      </c>
      <c r="AA46" s="20">
        <v>165345</v>
      </c>
    </row>
    <row r="47" spans="1:27" x14ac:dyDescent="0.25">
      <c r="A47" s="37" t="s">
        <v>72</v>
      </c>
      <c r="B47" s="28" t="s">
        <v>32</v>
      </c>
      <c r="C47" s="29">
        <f>SUM(C34:C46)</f>
        <v>6951845</v>
      </c>
      <c r="D47" s="29">
        <f t="shared" ref="D47:Y47" si="1">SUM(D34:D46)</f>
        <v>0</v>
      </c>
      <c r="E47" s="30">
        <f t="shared" si="1"/>
        <v>9495739</v>
      </c>
      <c r="F47" s="31">
        <f t="shared" si="1"/>
        <v>9495739</v>
      </c>
      <c r="G47" s="31">
        <f t="shared" si="1"/>
        <v>0</v>
      </c>
      <c r="H47" s="31">
        <f t="shared" si="1"/>
        <v>742914</v>
      </c>
      <c r="I47" s="31">
        <f t="shared" si="1"/>
        <v>337789</v>
      </c>
      <c r="J47" s="31">
        <f t="shared" si="1"/>
        <v>1080703</v>
      </c>
      <c r="K47" s="31">
        <f t="shared" si="1"/>
        <v>193491</v>
      </c>
      <c r="L47" s="31">
        <f t="shared" si="1"/>
        <v>248249</v>
      </c>
      <c r="M47" s="31">
        <f t="shared" si="1"/>
        <v>172244</v>
      </c>
      <c r="N47" s="31">
        <f t="shared" si="1"/>
        <v>613984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1694687</v>
      </c>
      <c r="X47" s="31">
        <f t="shared" si="1"/>
        <v>4747807</v>
      </c>
      <c r="Y47" s="31">
        <f t="shared" si="1"/>
        <v>-3053120</v>
      </c>
      <c r="Z47" s="32">
        <f>+IF(X47&lt;&gt;0,+(Y47/X47)*100,0)</f>
        <v>-64.305899544779308</v>
      </c>
      <c r="AA47" s="29">
        <f>SUM(AA34:AA46)</f>
        <v>9495739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-2134860</v>
      </c>
      <c r="D48" s="39">
        <f t="shared" si="2"/>
        <v>0</v>
      </c>
      <c r="E48" s="40">
        <f t="shared" si="2"/>
        <v>2254095</v>
      </c>
      <c r="F48" s="41">
        <f t="shared" si="2"/>
        <v>2254095</v>
      </c>
      <c r="G48" s="41">
        <f t="shared" si="2"/>
        <v>662522</v>
      </c>
      <c r="H48" s="41">
        <f t="shared" si="2"/>
        <v>-81389</v>
      </c>
      <c r="I48" s="41">
        <f t="shared" si="2"/>
        <v>334095</v>
      </c>
      <c r="J48" s="41">
        <f t="shared" si="2"/>
        <v>915228</v>
      </c>
      <c r="K48" s="41">
        <f t="shared" si="2"/>
        <v>417746</v>
      </c>
      <c r="L48" s="41">
        <f t="shared" si="2"/>
        <v>386784</v>
      </c>
      <c r="M48" s="41">
        <f t="shared" si="2"/>
        <v>443026</v>
      </c>
      <c r="N48" s="41">
        <f t="shared" si="2"/>
        <v>1247556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2162784</v>
      </c>
      <c r="X48" s="41">
        <f t="shared" si="2"/>
        <v>1127085</v>
      </c>
      <c r="Y48" s="41">
        <f t="shared" si="2"/>
        <v>1035699</v>
      </c>
      <c r="Z48" s="42">
        <f>+IF(X48&lt;&gt;0,+(Y48/X48)*100,0)</f>
        <v>91.891827147020848</v>
      </c>
      <c r="AA48" s="39">
        <f>+AA32-AA47</f>
        <v>2254095</v>
      </c>
    </row>
    <row r="49" spans="1:27" x14ac:dyDescent="0.25">
      <c r="A49" s="43" t="s">
        <v>74</v>
      </c>
      <c r="B49" s="15" t="s">
        <v>32</v>
      </c>
      <c r="C49" s="20">
        <v>6261000</v>
      </c>
      <c r="D49" s="20"/>
      <c r="E49" s="21">
        <v>5000000</v>
      </c>
      <c r="F49" s="22">
        <v>5000000</v>
      </c>
      <c r="G49" s="22"/>
      <c r="H49" s="22"/>
      <c r="I49" s="22">
        <v>1200693</v>
      </c>
      <c r="J49" s="22">
        <v>1200693</v>
      </c>
      <c r="K49" s="22">
        <v>1221381</v>
      </c>
      <c r="L49" s="22">
        <v>2291023</v>
      </c>
      <c r="M49" s="22"/>
      <c r="N49" s="22">
        <v>3512404</v>
      </c>
      <c r="O49" s="22"/>
      <c r="P49" s="22"/>
      <c r="Q49" s="22"/>
      <c r="R49" s="22"/>
      <c r="S49" s="22"/>
      <c r="T49" s="22"/>
      <c r="U49" s="22"/>
      <c r="V49" s="22"/>
      <c r="W49" s="22">
        <v>4713097</v>
      </c>
      <c r="X49" s="22">
        <v>2499998</v>
      </c>
      <c r="Y49" s="22">
        <v>2213099</v>
      </c>
      <c r="Z49" s="23">
        <v>88.524030819224649</v>
      </c>
      <c r="AA49" s="20">
        <v>5000000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4126140</v>
      </c>
      <c r="D51" s="48">
        <f t="shared" si="3"/>
        <v>0</v>
      </c>
      <c r="E51" s="49">
        <f t="shared" si="3"/>
        <v>7254095</v>
      </c>
      <c r="F51" s="50">
        <f t="shared" si="3"/>
        <v>7254095</v>
      </c>
      <c r="G51" s="50">
        <f t="shared" si="3"/>
        <v>662522</v>
      </c>
      <c r="H51" s="50">
        <f t="shared" si="3"/>
        <v>-81389</v>
      </c>
      <c r="I51" s="50">
        <f t="shared" si="3"/>
        <v>1534788</v>
      </c>
      <c r="J51" s="50">
        <f t="shared" si="3"/>
        <v>2115921</v>
      </c>
      <c r="K51" s="50">
        <f t="shared" si="3"/>
        <v>1639127</v>
      </c>
      <c r="L51" s="50">
        <f t="shared" si="3"/>
        <v>2677807</v>
      </c>
      <c r="M51" s="50">
        <f t="shared" si="3"/>
        <v>443026</v>
      </c>
      <c r="N51" s="50">
        <f t="shared" si="3"/>
        <v>4759960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6875881</v>
      </c>
      <c r="X51" s="50">
        <f t="shared" si="3"/>
        <v>3627083</v>
      </c>
      <c r="Y51" s="50">
        <f t="shared" si="3"/>
        <v>3248798</v>
      </c>
      <c r="Z51" s="51">
        <f>+IF(X51&lt;&gt;0,+(Y51/X51)*100,0)</f>
        <v>89.570544704932303</v>
      </c>
      <c r="AA51" s="48">
        <f>SUM(AA48:AA50)</f>
        <v>7254095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4126140</v>
      </c>
      <c r="D53" s="54">
        <f>+D51-D52</f>
        <v>0</v>
      </c>
      <c r="E53" s="55">
        <f t="shared" si="4"/>
        <v>7254095</v>
      </c>
      <c r="F53" s="56">
        <f t="shared" si="4"/>
        <v>7254095</v>
      </c>
      <c r="G53" s="56">
        <f t="shared" si="4"/>
        <v>662522</v>
      </c>
      <c r="H53" s="56">
        <f t="shared" si="4"/>
        <v>-81389</v>
      </c>
      <c r="I53" s="56">
        <f t="shared" si="4"/>
        <v>1534788</v>
      </c>
      <c r="J53" s="56">
        <f t="shared" si="4"/>
        <v>2115921</v>
      </c>
      <c r="K53" s="56">
        <f t="shared" si="4"/>
        <v>1639127</v>
      </c>
      <c r="L53" s="56">
        <f t="shared" si="4"/>
        <v>2677807</v>
      </c>
      <c r="M53" s="56">
        <f t="shared" si="4"/>
        <v>443026</v>
      </c>
      <c r="N53" s="56">
        <f t="shared" si="4"/>
        <v>4759960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6875881</v>
      </c>
      <c r="X53" s="56">
        <f t="shared" si="4"/>
        <v>3627083</v>
      </c>
      <c r="Y53" s="56">
        <f t="shared" si="4"/>
        <v>3248798</v>
      </c>
      <c r="Z53" s="57">
        <f>+IF(X53&lt;&gt;0,+(Y53/X53)*100,0)</f>
        <v>89.570544704932303</v>
      </c>
      <c r="AA53" s="54">
        <f>+AA51-AA52</f>
        <v>7254095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4126140</v>
      </c>
      <c r="D56" s="48">
        <f>SUM(D53:D55)</f>
        <v>0</v>
      </c>
      <c r="E56" s="49">
        <f t="shared" si="5"/>
        <v>7254095</v>
      </c>
      <c r="F56" s="50">
        <f t="shared" si="5"/>
        <v>7254095</v>
      </c>
      <c r="G56" s="50">
        <f t="shared" si="5"/>
        <v>662522</v>
      </c>
      <c r="H56" s="50">
        <f t="shared" si="5"/>
        <v>-81389</v>
      </c>
      <c r="I56" s="50">
        <f t="shared" si="5"/>
        <v>1534788</v>
      </c>
      <c r="J56" s="50">
        <f t="shared" si="5"/>
        <v>2115921</v>
      </c>
      <c r="K56" s="50">
        <f t="shared" si="5"/>
        <v>1639127</v>
      </c>
      <c r="L56" s="50">
        <f t="shared" si="5"/>
        <v>2677807</v>
      </c>
      <c r="M56" s="50">
        <f t="shared" si="5"/>
        <v>443026</v>
      </c>
      <c r="N56" s="50">
        <f t="shared" si="5"/>
        <v>4759960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6875881</v>
      </c>
      <c r="X56" s="50">
        <f t="shared" si="5"/>
        <v>3627083</v>
      </c>
      <c r="Y56" s="50">
        <f t="shared" si="5"/>
        <v>3248798</v>
      </c>
      <c r="Z56" s="51">
        <f>+IF(X56&lt;&gt;0,+(Y56/X56)*100,0)</f>
        <v>89.570544704932303</v>
      </c>
      <c r="AA56" s="48">
        <f>SUM(AA53:AA55)</f>
        <v>7254095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4126140</v>
      </c>
      <c r="D59" s="65">
        <f>SUM(D56:D58)</f>
        <v>0</v>
      </c>
      <c r="E59" s="66">
        <f t="shared" si="6"/>
        <v>7254095</v>
      </c>
      <c r="F59" s="67">
        <f t="shared" si="6"/>
        <v>7254095</v>
      </c>
      <c r="G59" s="67">
        <f t="shared" si="6"/>
        <v>662522</v>
      </c>
      <c r="H59" s="67">
        <f t="shared" si="6"/>
        <v>-81389</v>
      </c>
      <c r="I59" s="67">
        <f t="shared" si="6"/>
        <v>1534788</v>
      </c>
      <c r="J59" s="67">
        <f t="shared" si="6"/>
        <v>2115921</v>
      </c>
      <c r="K59" s="67">
        <f t="shared" si="6"/>
        <v>1639127</v>
      </c>
      <c r="L59" s="67">
        <f t="shared" si="6"/>
        <v>2677807</v>
      </c>
      <c r="M59" s="67">
        <f t="shared" si="6"/>
        <v>443026</v>
      </c>
      <c r="N59" s="67">
        <f t="shared" si="6"/>
        <v>4759960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6875881</v>
      </c>
      <c r="X59" s="67">
        <f t="shared" si="6"/>
        <v>3627083</v>
      </c>
      <c r="Y59" s="67">
        <f t="shared" si="6"/>
        <v>3248798</v>
      </c>
      <c r="Z59" s="68">
        <f>+IF(X59&lt;&gt;0,+(Y59/X59)*100,0)</f>
        <v>89.570544704932303</v>
      </c>
      <c r="AA59" s="65">
        <f>SUM(AA56:AA58)</f>
        <v>7254095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44150821</v>
      </c>
      <c r="D7" s="20"/>
      <c r="E7" s="21">
        <v>57879354</v>
      </c>
      <c r="F7" s="22">
        <v>57879354</v>
      </c>
      <c r="G7" s="22">
        <v>3134306</v>
      </c>
      <c r="H7" s="22">
        <v>3082234</v>
      </c>
      <c r="I7" s="22">
        <v>2859503</v>
      </c>
      <c r="J7" s="22">
        <v>9076043</v>
      </c>
      <c r="K7" s="22">
        <v>3905991</v>
      </c>
      <c r="L7" s="22">
        <v>5659943</v>
      </c>
      <c r="M7" s="22">
        <v>2965749</v>
      </c>
      <c r="N7" s="22">
        <v>12531683</v>
      </c>
      <c r="O7" s="22"/>
      <c r="P7" s="22"/>
      <c r="Q7" s="22"/>
      <c r="R7" s="22"/>
      <c r="S7" s="22"/>
      <c r="T7" s="22"/>
      <c r="U7" s="22"/>
      <c r="V7" s="22"/>
      <c r="W7" s="22">
        <v>21607726</v>
      </c>
      <c r="X7" s="22">
        <v>28939674</v>
      </c>
      <c r="Y7" s="22">
        <v>-7331948</v>
      </c>
      <c r="Z7" s="23">
        <v>-25.335281938559501</v>
      </c>
      <c r="AA7" s="20">
        <v>57879354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16864000</v>
      </c>
      <c r="F25" s="22">
        <v>16864000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8431998</v>
      </c>
      <c r="Y25" s="22">
        <v>-8431998</v>
      </c>
      <c r="Z25" s="23">
        <v>-100</v>
      </c>
      <c r="AA25" s="20">
        <v>16864000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44150821</v>
      </c>
      <c r="D32" s="29">
        <f t="shared" ref="D32:Y32" si="0">SUM(D6:D31)</f>
        <v>0</v>
      </c>
      <c r="E32" s="30">
        <f t="shared" si="0"/>
        <v>74743354</v>
      </c>
      <c r="F32" s="31">
        <f t="shared" si="0"/>
        <v>74743354</v>
      </c>
      <c r="G32" s="31">
        <f t="shared" si="0"/>
        <v>3134306</v>
      </c>
      <c r="H32" s="31">
        <f t="shared" si="0"/>
        <v>3082234</v>
      </c>
      <c r="I32" s="31">
        <f t="shared" si="0"/>
        <v>2859503</v>
      </c>
      <c r="J32" s="31">
        <f t="shared" si="0"/>
        <v>9076043</v>
      </c>
      <c r="K32" s="31">
        <f t="shared" si="0"/>
        <v>3905991</v>
      </c>
      <c r="L32" s="31">
        <f t="shared" si="0"/>
        <v>5659943</v>
      </c>
      <c r="M32" s="31">
        <f t="shared" si="0"/>
        <v>2965749</v>
      </c>
      <c r="N32" s="31">
        <f t="shared" si="0"/>
        <v>12531683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21607726</v>
      </c>
      <c r="X32" s="31">
        <f t="shared" si="0"/>
        <v>37371672</v>
      </c>
      <c r="Y32" s="31">
        <f t="shared" si="0"/>
        <v>-15763946</v>
      </c>
      <c r="Z32" s="32">
        <f>+IF(X32&lt;&gt;0,+(Y32/X32)*100,0)</f>
        <v>-42.181537930655075</v>
      </c>
      <c r="AA32" s="29">
        <f>SUM(AA6:AA31)</f>
        <v>74743354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8355698</v>
      </c>
      <c r="D34" s="20"/>
      <c r="E34" s="21">
        <v>10097758</v>
      </c>
      <c r="F34" s="22">
        <v>10097759</v>
      </c>
      <c r="G34" s="22">
        <v>577933</v>
      </c>
      <c r="H34" s="22">
        <v>610011</v>
      </c>
      <c r="I34" s="22">
        <v>685556</v>
      </c>
      <c r="J34" s="22">
        <v>1873500</v>
      </c>
      <c r="K34" s="22">
        <v>630139</v>
      </c>
      <c r="L34" s="22">
        <v>664668</v>
      </c>
      <c r="M34" s="22">
        <v>744113</v>
      </c>
      <c r="N34" s="22">
        <v>2038920</v>
      </c>
      <c r="O34" s="22"/>
      <c r="P34" s="22"/>
      <c r="Q34" s="22"/>
      <c r="R34" s="22"/>
      <c r="S34" s="22"/>
      <c r="T34" s="22"/>
      <c r="U34" s="22"/>
      <c r="V34" s="22"/>
      <c r="W34" s="22">
        <v>3912420</v>
      </c>
      <c r="X34" s="22">
        <v>5048887</v>
      </c>
      <c r="Y34" s="22">
        <v>-1136467</v>
      </c>
      <c r="Z34" s="23">
        <v>-22.509257981016408</v>
      </c>
      <c r="AA34" s="20">
        <v>10097759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25450529</v>
      </c>
      <c r="D37" s="20"/>
      <c r="E37" s="21">
        <v>40500000</v>
      </c>
      <c r="F37" s="22">
        <v>40500000</v>
      </c>
      <c r="G37" s="22"/>
      <c r="H37" s="22">
        <v>1991316</v>
      </c>
      <c r="I37" s="22"/>
      <c r="J37" s="22">
        <v>1991316</v>
      </c>
      <c r="K37" s="22">
        <v>3924864</v>
      </c>
      <c r="L37" s="22">
        <v>4067745</v>
      </c>
      <c r="M37" s="22">
        <v>3551079</v>
      </c>
      <c r="N37" s="22">
        <v>11543688</v>
      </c>
      <c r="O37" s="22"/>
      <c r="P37" s="22"/>
      <c r="Q37" s="22"/>
      <c r="R37" s="22"/>
      <c r="S37" s="22"/>
      <c r="T37" s="22"/>
      <c r="U37" s="22"/>
      <c r="V37" s="22"/>
      <c r="W37" s="22">
        <v>13535004</v>
      </c>
      <c r="X37" s="22">
        <v>20250000</v>
      </c>
      <c r="Y37" s="22">
        <v>-6714996</v>
      </c>
      <c r="Z37" s="23">
        <v>-33.160474074074074</v>
      </c>
      <c r="AA37" s="20">
        <v>40500000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5500000</v>
      </c>
      <c r="F38" s="22">
        <v>5500000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2749998</v>
      </c>
      <c r="Y38" s="22">
        <v>-2749998</v>
      </c>
      <c r="Z38" s="23">
        <v>-100</v>
      </c>
      <c r="AA38" s="20">
        <v>5500000</v>
      </c>
    </row>
    <row r="39" spans="1:27" x14ac:dyDescent="0.25">
      <c r="A39" s="19" t="s">
        <v>65</v>
      </c>
      <c r="B39" s="15" t="s">
        <v>32</v>
      </c>
      <c r="C39" s="20">
        <v>5910929</v>
      </c>
      <c r="D39" s="20"/>
      <c r="E39" s="21">
        <v>14721863</v>
      </c>
      <c r="F39" s="22">
        <v>14721863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7360932</v>
      </c>
      <c r="Y39" s="22">
        <v>-7360932</v>
      </c>
      <c r="Z39" s="23">
        <v>-100</v>
      </c>
      <c r="AA39" s="20">
        <v>14721863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623228</v>
      </c>
      <c r="D41" s="20"/>
      <c r="E41" s="21">
        <v>897600</v>
      </c>
      <c r="F41" s="22">
        <v>897600</v>
      </c>
      <c r="G41" s="22">
        <v>258148</v>
      </c>
      <c r="H41" s="22">
        <v>18750</v>
      </c>
      <c r="I41" s="22"/>
      <c r="J41" s="22">
        <v>276898</v>
      </c>
      <c r="K41" s="22">
        <v>62538</v>
      </c>
      <c r="L41" s="22">
        <v>73612</v>
      </c>
      <c r="M41" s="22">
        <v>107965</v>
      </c>
      <c r="N41" s="22">
        <v>244115</v>
      </c>
      <c r="O41" s="22"/>
      <c r="P41" s="22"/>
      <c r="Q41" s="22"/>
      <c r="R41" s="22"/>
      <c r="S41" s="22"/>
      <c r="T41" s="22"/>
      <c r="U41" s="22"/>
      <c r="V41" s="22"/>
      <c r="W41" s="22">
        <v>521013</v>
      </c>
      <c r="X41" s="22">
        <v>448800</v>
      </c>
      <c r="Y41" s="22">
        <v>72213</v>
      </c>
      <c r="Z41" s="23">
        <v>16.09024064171123</v>
      </c>
      <c r="AA41" s="20">
        <v>897600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10889</v>
      </c>
      <c r="D43" s="20"/>
      <c r="E43" s="21">
        <v>250000</v>
      </c>
      <c r="F43" s="22">
        <v>250000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124998</v>
      </c>
      <c r="Y43" s="22">
        <v>-124998</v>
      </c>
      <c r="Z43" s="23">
        <v>-100</v>
      </c>
      <c r="AA43" s="20">
        <v>250000</v>
      </c>
    </row>
    <row r="44" spans="1:27" x14ac:dyDescent="0.25">
      <c r="A44" s="19" t="s">
        <v>69</v>
      </c>
      <c r="B44" s="15" t="s">
        <v>32</v>
      </c>
      <c r="C44" s="20">
        <v>130463</v>
      </c>
      <c r="D44" s="20"/>
      <c r="E44" s="21">
        <v>179520</v>
      </c>
      <c r="F44" s="22">
        <v>179520</v>
      </c>
      <c r="G44" s="22">
        <v>4969</v>
      </c>
      <c r="H44" s="22">
        <v>5289</v>
      </c>
      <c r="I44" s="22">
        <v>5995</v>
      </c>
      <c r="J44" s="22">
        <v>16253</v>
      </c>
      <c r="K44" s="22">
        <v>22402</v>
      </c>
      <c r="L44" s="22">
        <v>25353</v>
      </c>
      <c r="M44" s="22">
        <v>6582</v>
      </c>
      <c r="N44" s="22">
        <v>54337</v>
      </c>
      <c r="O44" s="22"/>
      <c r="P44" s="22"/>
      <c r="Q44" s="22"/>
      <c r="R44" s="22"/>
      <c r="S44" s="22"/>
      <c r="T44" s="22"/>
      <c r="U44" s="22"/>
      <c r="V44" s="22"/>
      <c r="W44" s="22">
        <v>70590</v>
      </c>
      <c r="X44" s="22">
        <v>89760</v>
      </c>
      <c r="Y44" s="22">
        <v>-19170</v>
      </c>
      <c r="Z44" s="23">
        <v>-21.356951871657753</v>
      </c>
      <c r="AA44" s="20">
        <v>179520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9724196</v>
      </c>
      <c r="D46" s="20"/>
      <c r="E46" s="21">
        <v>3420552</v>
      </c>
      <c r="F46" s="22">
        <v>3420552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1710276</v>
      </c>
      <c r="Y46" s="22">
        <v>-1710276</v>
      </c>
      <c r="Z46" s="23">
        <v>-100</v>
      </c>
      <c r="AA46" s="20">
        <v>3420552</v>
      </c>
    </row>
    <row r="47" spans="1:27" x14ac:dyDescent="0.25">
      <c r="A47" s="37" t="s">
        <v>72</v>
      </c>
      <c r="B47" s="28" t="s">
        <v>32</v>
      </c>
      <c r="C47" s="29">
        <f>SUM(C34:C46)</f>
        <v>50205932</v>
      </c>
      <c r="D47" s="29">
        <f t="shared" ref="D47:Y47" si="1">SUM(D34:D46)</f>
        <v>0</v>
      </c>
      <c r="E47" s="30">
        <f t="shared" si="1"/>
        <v>75567293</v>
      </c>
      <c r="F47" s="31">
        <f t="shared" si="1"/>
        <v>75567294</v>
      </c>
      <c r="G47" s="31">
        <f t="shared" si="1"/>
        <v>841050</v>
      </c>
      <c r="H47" s="31">
        <f t="shared" si="1"/>
        <v>2625366</v>
      </c>
      <c r="I47" s="31">
        <f t="shared" si="1"/>
        <v>691551</v>
      </c>
      <c r="J47" s="31">
        <f t="shared" si="1"/>
        <v>4157967</v>
      </c>
      <c r="K47" s="31">
        <f t="shared" si="1"/>
        <v>4639943</v>
      </c>
      <c r="L47" s="31">
        <f t="shared" si="1"/>
        <v>4831378</v>
      </c>
      <c r="M47" s="31">
        <f t="shared" si="1"/>
        <v>4409739</v>
      </c>
      <c r="N47" s="31">
        <f t="shared" si="1"/>
        <v>13881060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18039027</v>
      </c>
      <c r="X47" s="31">
        <f t="shared" si="1"/>
        <v>37783651</v>
      </c>
      <c r="Y47" s="31">
        <f t="shared" si="1"/>
        <v>-19744624</v>
      </c>
      <c r="Z47" s="32">
        <f>+IF(X47&lt;&gt;0,+(Y47/X47)*100,0)</f>
        <v>-52.257056894792932</v>
      </c>
      <c r="AA47" s="29">
        <f>SUM(AA34:AA46)</f>
        <v>75567294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-6055111</v>
      </c>
      <c r="D48" s="39">
        <f t="shared" si="2"/>
        <v>0</v>
      </c>
      <c r="E48" s="40">
        <f t="shared" si="2"/>
        <v>-823939</v>
      </c>
      <c r="F48" s="41">
        <f t="shared" si="2"/>
        <v>-823940</v>
      </c>
      <c r="G48" s="41">
        <f t="shared" si="2"/>
        <v>2293256</v>
      </c>
      <c r="H48" s="41">
        <f t="shared" si="2"/>
        <v>456868</v>
      </c>
      <c r="I48" s="41">
        <f t="shared" si="2"/>
        <v>2167952</v>
      </c>
      <c r="J48" s="41">
        <f t="shared" si="2"/>
        <v>4918076</v>
      </c>
      <c r="K48" s="41">
        <f t="shared" si="2"/>
        <v>-733952</v>
      </c>
      <c r="L48" s="41">
        <f t="shared" si="2"/>
        <v>828565</v>
      </c>
      <c r="M48" s="41">
        <f t="shared" si="2"/>
        <v>-1443990</v>
      </c>
      <c r="N48" s="41">
        <f t="shared" si="2"/>
        <v>-1349377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3568699</v>
      </c>
      <c r="X48" s="41">
        <f t="shared" si="2"/>
        <v>-411979</v>
      </c>
      <c r="Y48" s="41">
        <f t="shared" si="2"/>
        <v>3980678</v>
      </c>
      <c r="Z48" s="42">
        <f>+IF(X48&lt;&gt;0,+(Y48/X48)*100,0)</f>
        <v>-966.23323033455597</v>
      </c>
      <c r="AA48" s="39">
        <f>+AA32-AA47</f>
        <v>-823940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-6055111</v>
      </c>
      <c r="D51" s="48">
        <f t="shared" si="3"/>
        <v>0</v>
      </c>
      <c r="E51" s="49">
        <f t="shared" si="3"/>
        <v>-823939</v>
      </c>
      <c r="F51" s="50">
        <f t="shared" si="3"/>
        <v>-823940</v>
      </c>
      <c r="G51" s="50">
        <f t="shared" si="3"/>
        <v>2293256</v>
      </c>
      <c r="H51" s="50">
        <f t="shared" si="3"/>
        <v>456868</v>
      </c>
      <c r="I51" s="50">
        <f t="shared" si="3"/>
        <v>2167952</v>
      </c>
      <c r="J51" s="50">
        <f t="shared" si="3"/>
        <v>4918076</v>
      </c>
      <c r="K51" s="50">
        <f t="shared" si="3"/>
        <v>-733952</v>
      </c>
      <c r="L51" s="50">
        <f t="shared" si="3"/>
        <v>828565</v>
      </c>
      <c r="M51" s="50">
        <f t="shared" si="3"/>
        <v>-1443990</v>
      </c>
      <c r="N51" s="50">
        <f t="shared" si="3"/>
        <v>-1349377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3568699</v>
      </c>
      <c r="X51" s="50">
        <f t="shared" si="3"/>
        <v>-411979</v>
      </c>
      <c r="Y51" s="50">
        <f t="shared" si="3"/>
        <v>3980678</v>
      </c>
      <c r="Z51" s="51">
        <f>+IF(X51&lt;&gt;0,+(Y51/X51)*100,0)</f>
        <v>-966.23323033455597</v>
      </c>
      <c r="AA51" s="48">
        <f>SUM(AA48:AA50)</f>
        <v>-823940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-6055111</v>
      </c>
      <c r="D53" s="54">
        <f>+D51-D52</f>
        <v>0</v>
      </c>
      <c r="E53" s="55">
        <f t="shared" si="4"/>
        <v>-823939</v>
      </c>
      <c r="F53" s="56">
        <f t="shared" si="4"/>
        <v>-823940</v>
      </c>
      <c r="G53" s="56">
        <f t="shared" si="4"/>
        <v>2293256</v>
      </c>
      <c r="H53" s="56">
        <f t="shared" si="4"/>
        <v>456868</v>
      </c>
      <c r="I53" s="56">
        <f t="shared" si="4"/>
        <v>2167952</v>
      </c>
      <c r="J53" s="56">
        <f t="shared" si="4"/>
        <v>4918076</v>
      </c>
      <c r="K53" s="56">
        <f t="shared" si="4"/>
        <v>-733952</v>
      </c>
      <c r="L53" s="56">
        <f t="shared" si="4"/>
        <v>828565</v>
      </c>
      <c r="M53" s="56">
        <f t="shared" si="4"/>
        <v>-1443990</v>
      </c>
      <c r="N53" s="56">
        <f t="shared" si="4"/>
        <v>-1349377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3568699</v>
      </c>
      <c r="X53" s="56">
        <f t="shared" si="4"/>
        <v>-411979</v>
      </c>
      <c r="Y53" s="56">
        <f t="shared" si="4"/>
        <v>3980678</v>
      </c>
      <c r="Z53" s="57">
        <f>+IF(X53&lt;&gt;0,+(Y53/X53)*100,0)</f>
        <v>-966.23323033455597</v>
      </c>
      <c r="AA53" s="54">
        <f>+AA51-AA52</f>
        <v>-823940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-6055111</v>
      </c>
      <c r="D56" s="48">
        <f>SUM(D53:D55)</f>
        <v>0</v>
      </c>
      <c r="E56" s="49">
        <f t="shared" si="5"/>
        <v>-823939</v>
      </c>
      <c r="F56" s="50">
        <f t="shared" si="5"/>
        <v>-823940</v>
      </c>
      <c r="G56" s="50">
        <f t="shared" si="5"/>
        <v>2293256</v>
      </c>
      <c r="H56" s="50">
        <f t="shared" si="5"/>
        <v>456868</v>
      </c>
      <c r="I56" s="50">
        <f t="shared" si="5"/>
        <v>2167952</v>
      </c>
      <c r="J56" s="50">
        <f t="shared" si="5"/>
        <v>4918076</v>
      </c>
      <c r="K56" s="50">
        <f t="shared" si="5"/>
        <v>-733952</v>
      </c>
      <c r="L56" s="50">
        <f t="shared" si="5"/>
        <v>828565</v>
      </c>
      <c r="M56" s="50">
        <f t="shared" si="5"/>
        <v>-1443990</v>
      </c>
      <c r="N56" s="50">
        <f t="shared" si="5"/>
        <v>-1349377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3568699</v>
      </c>
      <c r="X56" s="50">
        <f t="shared" si="5"/>
        <v>-411979</v>
      </c>
      <c r="Y56" s="50">
        <f t="shared" si="5"/>
        <v>3980678</v>
      </c>
      <c r="Z56" s="51">
        <f>+IF(X56&lt;&gt;0,+(Y56/X56)*100,0)</f>
        <v>-966.23323033455597</v>
      </c>
      <c r="AA56" s="48">
        <f>SUM(AA53:AA55)</f>
        <v>-823940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-6055111</v>
      </c>
      <c r="D59" s="65">
        <f>SUM(D56:D58)</f>
        <v>0</v>
      </c>
      <c r="E59" s="66">
        <f t="shared" si="6"/>
        <v>-823939</v>
      </c>
      <c r="F59" s="67">
        <f t="shared" si="6"/>
        <v>-823940</v>
      </c>
      <c r="G59" s="67">
        <f t="shared" si="6"/>
        <v>2293256</v>
      </c>
      <c r="H59" s="67">
        <f t="shared" si="6"/>
        <v>456868</v>
      </c>
      <c r="I59" s="67">
        <f t="shared" si="6"/>
        <v>2167952</v>
      </c>
      <c r="J59" s="67">
        <f t="shared" si="6"/>
        <v>4918076</v>
      </c>
      <c r="K59" s="67">
        <f t="shared" si="6"/>
        <v>-733952</v>
      </c>
      <c r="L59" s="67">
        <f t="shared" si="6"/>
        <v>828565</v>
      </c>
      <c r="M59" s="67">
        <f t="shared" si="6"/>
        <v>-1443990</v>
      </c>
      <c r="N59" s="67">
        <f t="shared" si="6"/>
        <v>-1349377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3568699</v>
      </c>
      <c r="X59" s="67">
        <f t="shared" si="6"/>
        <v>-411979</v>
      </c>
      <c r="Y59" s="67">
        <f t="shared" si="6"/>
        <v>3980678</v>
      </c>
      <c r="Z59" s="68">
        <f>+IF(X59&lt;&gt;0,+(Y59/X59)*100,0)</f>
        <v>-966.23323033455597</v>
      </c>
      <c r="AA59" s="65">
        <f>SUM(AA56:AA58)</f>
        <v>-823940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3072353</v>
      </c>
      <c r="D7" s="20"/>
      <c r="E7" s="21">
        <v>2520537</v>
      </c>
      <c r="F7" s="22">
        <v>2520537</v>
      </c>
      <c r="G7" s="22">
        <v>208492</v>
      </c>
      <c r="H7" s="22">
        <v>452414</v>
      </c>
      <c r="I7" s="22">
        <v>416901</v>
      </c>
      <c r="J7" s="22">
        <v>1077807</v>
      </c>
      <c r="K7" s="22">
        <v>269432</v>
      </c>
      <c r="L7" s="22">
        <v>348800</v>
      </c>
      <c r="M7" s="22">
        <v>289081</v>
      </c>
      <c r="N7" s="22">
        <v>907313</v>
      </c>
      <c r="O7" s="22"/>
      <c r="P7" s="22"/>
      <c r="Q7" s="22"/>
      <c r="R7" s="22"/>
      <c r="S7" s="22"/>
      <c r="T7" s="22"/>
      <c r="U7" s="22"/>
      <c r="V7" s="22"/>
      <c r="W7" s="22">
        <v>1985120</v>
      </c>
      <c r="X7" s="22">
        <v>1260270</v>
      </c>
      <c r="Y7" s="22">
        <v>724850</v>
      </c>
      <c r="Z7" s="23">
        <v>57.515453037841105</v>
      </c>
      <c r="AA7" s="20">
        <v>2520537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3047368</v>
      </c>
      <c r="D13" s="20"/>
      <c r="E13" s="21">
        <v>2579575</v>
      </c>
      <c r="F13" s="22">
        <v>2579575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1289790</v>
      </c>
      <c r="Y13" s="22">
        <v>-1289790</v>
      </c>
      <c r="Z13" s="23">
        <v>-100</v>
      </c>
      <c r="AA13" s="20">
        <v>2579575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6119721</v>
      </c>
      <c r="D32" s="29">
        <f t="shared" ref="D32:Y32" si="0">SUM(D6:D31)</f>
        <v>0</v>
      </c>
      <c r="E32" s="30">
        <f t="shared" si="0"/>
        <v>5100112</v>
      </c>
      <c r="F32" s="31">
        <f t="shared" si="0"/>
        <v>5100112</v>
      </c>
      <c r="G32" s="31">
        <f t="shared" si="0"/>
        <v>208492</v>
      </c>
      <c r="H32" s="31">
        <f t="shared" si="0"/>
        <v>452414</v>
      </c>
      <c r="I32" s="31">
        <f t="shared" si="0"/>
        <v>416901</v>
      </c>
      <c r="J32" s="31">
        <f t="shared" si="0"/>
        <v>1077807</v>
      </c>
      <c r="K32" s="31">
        <f t="shared" si="0"/>
        <v>269432</v>
      </c>
      <c r="L32" s="31">
        <f t="shared" si="0"/>
        <v>348800</v>
      </c>
      <c r="M32" s="31">
        <f t="shared" si="0"/>
        <v>289081</v>
      </c>
      <c r="N32" s="31">
        <f t="shared" si="0"/>
        <v>907313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1985120</v>
      </c>
      <c r="X32" s="31">
        <f t="shared" si="0"/>
        <v>2550060</v>
      </c>
      <c r="Y32" s="31">
        <f t="shared" si="0"/>
        <v>-564940</v>
      </c>
      <c r="Z32" s="32">
        <f>+IF(X32&lt;&gt;0,+(Y32/X32)*100,0)</f>
        <v>-22.15398853360313</v>
      </c>
      <c r="AA32" s="29">
        <f>SUM(AA6:AA31)</f>
        <v>5100112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3326928</v>
      </c>
      <c r="D34" s="20"/>
      <c r="E34" s="21">
        <v>3234782</v>
      </c>
      <c r="F34" s="22">
        <v>3234782</v>
      </c>
      <c r="G34" s="22">
        <v>242919</v>
      </c>
      <c r="H34" s="22">
        <v>2520</v>
      </c>
      <c r="I34" s="22">
        <v>311840</v>
      </c>
      <c r="J34" s="22">
        <v>557279</v>
      </c>
      <c r="K34" s="22">
        <v>314178</v>
      </c>
      <c r="L34" s="22">
        <v>394751</v>
      </c>
      <c r="M34" s="22">
        <v>330433</v>
      </c>
      <c r="N34" s="22">
        <v>1039362</v>
      </c>
      <c r="O34" s="22"/>
      <c r="P34" s="22"/>
      <c r="Q34" s="22"/>
      <c r="R34" s="22"/>
      <c r="S34" s="22"/>
      <c r="T34" s="22"/>
      <c r="U34" s="22"/>
      <c r="V34" s="22"/>
      <c r="W34" s="22">
        <v>1596641</v>
      </c>
      <c r="X34" s="22">
        <v>1617402</v>
      </c>
      <c r="Y34" s="22">
        <v>-20761</v>
      </c>
      <c r="Z34" s="23">
        <v>-1.2836017267197641</v>
      </c>
      <c r="AA34" s="20">
        <v>3234782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915289</v>
      </c>
      <c r="D37" s="20"/>
      <c r="E37" s="21">
        <v>729801</v>
      </c>
      <c r="F37" s="22">
        <v>729801</v>
      </c>
      <c r="G37" s="22"/>
      <c r="H37" s="22"/>
      <c r="I37" s="22">
        <v>115552</v>
      </c>
      <c r="J37" s="22">
        <v>115552</v>
      </c>
      <c r="K37" s="22"/>
      <c r="L37" s="22"/>
      <c r="M37" s="22">
        <v>80403</v>
      </c>
      <c r="N37" s="22">
        <v>80403</v>
      </c>
      <c r="O37" s="22"/>
      <c r="P37" s="22"/>
      <c r="Q37" s="22"/>
      <c r="R37" s="22"/>
      <c r="S37" s="22"/>
      <c r="T37" s="22"/>
      <c r="U37" s="22"/>
      <c r="V37" s="22"/>
      <c r="W37" s="22">
        <v>195955</v>
      </c>
      <c r="X37" s="22">
        <v>364902</v>
      </c>
      <c r="Y37" s="22">
        <v>-168947</v>
      </c>
      <c r="Z37" s="23">
        <v>-46.299280354725383</v>
      </c>
      <c r="AA37" s="20">
        <v>729801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6548116</v>
      </c>
      <c r="D39" s="20"/>
      <c r="E39" s="21">
        <v>6866677</v>
      </c>
      <c r="F39" s="22">
        <v>6866677</v>
      </c>
      <c r="G39" s="22"/>
      <c r="H39" s="22"/>
      <c r="I39" s="22"/>
      <c r="J39" s="22"/>
      <c r="K39" s="22"/>
      <c r="L39" s="22"/>
      <c r="M39" s="22">
        <v>3433339</v>
      </c>
      <c r="N39" s="22">
        <v>3433339</v>
      </c>
      <c r="O39" s="22"/>
      <c r="P39" s="22"/>
      <c r="Q39" s="22"/>
      <c r="R39" s="22"/>
      <c r="S39" s="22"/>
      <c r="T39" s="22"/>
      <c r="U39" s="22"/>
      <c r="V39" s="22"/>
      <c r="W39" s="22">
        <v>3433339</v>
      </c>
      <c r="X39" s="22">
        <v>3433338</v>
      </c>
      <c r="Y39" s="22">
        <v>1</v>
      </c>
      <c r="Z39" s="23"/>
      <c r="AA39" s="20">
        <v>6866677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81600</v>
      </c>
      <c r="D41" s="20"/>
      <c r="E41" s="21">
        <v>246740</v>
      </c>
      <c r="F41" s="22">
        <v>246740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123366</v>
      </c>
      <c r="Y41" s="22">
        <v>-123366</v>
      </c>
      <c r="Z41" s="23">
        <v>-100</v>
      </c>
      <c r="AA41" s="20">
        <v>246740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27918</v>
      </c>
      <c r="D44" s="20"/>
      <c r="E44" s="21">
        <v>24797</v>
      </c>
      <c r="F44" s="22">
        <v>24797</v>
      </c>
      <c r="G44" s="22">
        <v>2043</v>
      </c>
      <c r="H44" s="22"/>
      <c r="I44" s="22">
        <v>5511</v>
      </c>
      <c r="J44" s="22">
        <v>7554</v>
      </c>
      <c r="K44" s="22">
        <v>2633</v>
      </c>
      <c r="L44" s="22">
        <v>3569</v>
      </c>
      <c r="M44" s="22">
        <v>2799</v>
      </c>
      <c r="N44" s="22">
        <v>9001</v>
      </c>
      <c r="O44" s="22"/>
      <c r="P44" s="22"/>
      <c r="Q44" s="22"/>
      <c r="R44" s="22"/>
      <c r="S44" s="22"/>
      <c r="T44" s="22"/>
      <c r="U44" s="22"/>
      <c r="V44" s="22"/>
      <c r="W44" s="22">
        <v>16555</v>
      </c>
      <c r="X44" s="22">
        <v>12396</v>
      </c>
      <c r="Y44" s="22">
        <v>4159</v>
      </c>
      <c r="Z44" s="23">
        <v>33.551145530816392</v>
      </c>
      <c r="AA44" s="20">
        <v>24797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10899851</v>
      </c>
      <c r="D47" s="29">
        <f t="shared" ref="D47:Y47" si="1">SUM(D34:D46)</f>
        <v>0</v>
      </c>
      <c r="E47" s="30">
        <f t="shared" si="1"/>
        <v>11102797</v>
      </c>
      <c r="F47" s="31">
        <f t="shared" si="1"/>
        <v>11102797</v>
      </c>
      <c r="G47" s="31">
        <f t="shared" si="1"/>
        <v>244962</v>
      </c>
      <c r="H47" s="31">
        <f t="shared" si="1"/>
        <v>2520</v>
      </c>
      <c r="I47" s="31">
        <f t="shared" si="1"/>
        <v>432903</v>
      </c>
      <c r="J47" s="31">
        <f t="shared" si="1"/>
        <v>680385</v>
      </c>
      <c r="K47" s="31">
        <f t="shared" si="1"/>
        <v>316811</v>
      </c>
      <c r="L47" s="31">
        <f t="shared" si="1"/>
        <v>398320</v>
      </c>
      <c r="M47" s="31">
        <f t="shared" si="1"/>
        <v>3846974</v>
      </c>
      <c r="N47" s="31">
        <f t="shared" si="1"/>
        <v>4562105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5242490</v>
      </c>
      <c r="X47" s="31">
        <f t="shared" si="1"/>
        <v>5551404</v>
      </c>
      <c r="Y47" s="31">
        <f t="shared" si="1"/>
        <v>-308914</v>
      </c>
      <c r="Z47" s="32">
        <f>+IF(X47&lt;&gt;0,+(Y47/X47)*100,0)</f>
        <v>-5.5646103220014256</v>
      </c>
      <c r="AA47" s="29">
        <f>SUM(AA34:AA46)</f>
        <v>11102797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-4780130</v>
      </c>
      <c r="D48" s="39">
        <f t="shared" si="2"/>
        <v>0</v>
      </c>
      <c r="E48" s="40">
        <f t="shared" si="2"/>
        <v>-6002685</v>
      </c>
      <c r="F48" s="41">
        <f t="shared" si="2"/>
        <v>-6002685</v>
      </c>
      <c r="G48" s="41">
        <f t="shared" si="2"/>
        <v>-36470</v>
      </c>
      <c r="H48" s="41">
        <f t="shared" si="2"/>
        <v>449894</v>
      </c>
      <c r="I48" s="41">
        <f t="shared" si="2"/>
        <v>-16002</v>
      </c>
      <c r="J48" s="41">
        <f t="shared" si="2"/>
        <v>397422</v>
      </c>
      <c r="K48" s="41">
        <f t="shared" si="2"/>
        <v>-47379</v>
      </c>
      <c r="L48" s="41">
        <f t="shared" si="2"/>
        <v>-49520</v>
      </c>
      <c r="M48" s="41">
        <f t="shared" si="2"/>
        <v>-3557893</v>
      </c>
      <c r="N48" s="41">
        <f t="shared" si="2"/>
        <v>-3654792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-3257370</v>
      </c>
      <c r="X48" s="41">
        <f t="shared" si="2"/>
        <v>-3001344</v>
      </c>
      <c r="Y48" s="41">
        <f t="shared" si="2"/>
        <v>-256026</v>
      </c>
      <c r="Z48" s="42">
        <f>+IF(X48&lt;&gt;0,+(Y48/X48)*100,0)</f>
        <v>8.5303783904810651</v>
      </c>
      <c r="AA48" s="39">
        <f>+AA32-AA47</f>
        <v>-6002685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-4780130</v>
      </c>
      <c r="D51" s="48">
        <f t="shared" si="3"/>
        <v>0</v>
      </c>
      <c r="E51" s="49">
        <f t="shared" si="3"/>
        <v>-6002685</v>
      </c>
      <c r="F51" s="50">
        <f t="shared" si="3"/>
        <v>-6002685</v>
      </c>
      <c r="G51" s="50">
        <f t="shared" si="3"/>
        <v>-36470</v>
      </c>
      <c r="H51" s="50">
        <f t="shared" si="3"/>
        <v>449894</v>
      </c>
      <c r="I51" s="50">
        <f t="shared" si="3"/>
        <v>-16002</v>
      </c>
      <c r="J51" s="50">
        <f t="shared" si="3"/>
        <v>397422</v>
      </c>
      <c r="K51" s="50">
        <f t="shared" si="3"/>
        <v>-47379</v>
      </c>
      <c r="L51" s="50">
        <f t="shared" si="3"/>
        <v>-49520</v>
      </c>
      <c r="M51" s="50">
        <f t="shared" si="3"/>
        <v>-3557893</v>
      </c>
      <c r="N51" s="50">
        <f t="shared" si="3"/>
        <v>-3654792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-3257370</v>
      </c>
      <c r="X51" s="50">
        <f t="shared" si="3"/>
        <v>-3001344</v>
      </c>
      <c r="Y51" s="50">
        <f t="shared" si="3"/>
        <v>-256026</v>
      </c>
      <c r="Z51" s="51">
        <f>+IF(X51&lt;&gt;0,+(Y51/X51)*100,0)</f>
        <v>8.5303783904810651</v>
      </c>
      <c r="AA51" s="48">
        <f>SUM(AA48:AA50)</f>
        <v>-6002685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-4780130</v>
      </c>
      <c r="D53" s="54">
        <f>+D51-D52</f>
        <v>0</v>
      </c>
      <c r="E53" s="55">
        <f t="shared" si="4"/>
        <v>-6002685</v>
      </c>
      <c r="F53" s="56">
        <f t="shared" si="4"/>
        <v>-6002685</v>
      </c>
      <c r="G53" s="56">
        <f t="shared" si="4"/>
        <v>-36470</v>
      </c>
      <c r="H53" s="56">
        <f t="shared" si="4"/>
        <v>449894</v>
      </c>
      <c r="I53" s="56">
        <f t="shared" si="4"/>
        <v>-16002</v>
      </c>
      <c r="J53" s="56">
        <f t="shared" si="4"/>
        <v>397422</v>
      </c>
      <c r="K53" s="56">
        <f t="shared" si="4"/>
        <v>-47379</v>
      </c>
      <c r="L53" s="56">
        <f t="shared" si="4"/>
        <v>-49520</v>
      </c>
      <c r="M53" s="56">
        <f t="shared" si="4"/>
        <v>-3557893</v>
      </c>
      <c r="N53" s="56">
        <f t="shared" si="4"/>
        <v>-3654792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-3257370</v>
      </c>
      <c r="X53" s="56">
        <f t="shared" si="4"/>
        <v>-3001344</v>
      </c>
      <c r="Y53" s="56">
        <f t="shared" si="4"/>
        <v>-256026</v>
      </c>
      <c r="Z53" s="57">
        <f>+IF(X53&lt;&gt;0,+(Y53/X53)*100,0)</f>
        <v>8.5303783904810651</v>
      </c>
      <c r="AA53" s="54">
        <f>+AA51-AA52</f>
        <v>-6002685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-4780130</v>
      </c>
      <c r="D56" s="48">
        <f>SUM(D53:D55)</f>
        <v>0</v>
      </c>
      <c r="E56" s="49">
        <f t="shared" si="5"/>
        <v>-6002685</v>
      </c>
      <c r="F56" s="50">
        <f t="shared" si="5"/>
        <v>-6002685</v>
      </c>
      <c r="G56" s="50">
        <f t="shared" si="5"/>
        <v>-36470</v>
      </c>
      <c r="H56" s="50">
        <f t="shared" si="5"/>
        <v>449894</v>
      </c>
      <c r="I56" s="50">
        <f t="shared" si="5"/>
        <v>-16002</v>
      </c>
      <c r="J56" s="50">
        <f t="shared" si="5"/>
        <v>397422</v>
      </c>
      <c r="K56" s="50">
        <f t="shared" si="5"/>
        <v>-47379</v>
      </c>
      <c r="L56" s="50">
        <f t="shared" si="5"/>
        <v>-49520</v>
      </c>
      <c r="M56" s="50">
        <f t="shared" si="5"/>
        <v>-3557893</v>
      </c>
      <c r="N56" s="50">
        <f t="shared" si="5"/>
        <v>-3654792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-3257370</v>
      </c>
      <c r="X56" s="50">
        <f t="shared" si="5"/>
        <v>-3001344</v>
      </c>
      <c r="Y56" s="50">
        <f t="shared" si="5"/>
        <v>-256026</v>
      </c>
      <c r="Z56" s="51">
        <f>+IF(X56&lt;&gt;0,+(Y56/X56)*100,0)</f>
        <v>8.5303783904810651</v>
      </c>
      <c r="AA56" s="48">
        <f>SUM(AA53:AA55)</f>
        <v>-6002685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-4780130</v>
      </c>
      <c r="D59" s="65">
        <f>SUM(D56:D58)</f>
        <v>0</v>
      </c>
      <c r="E59" s="66">
        <f t="shared" si="6"/>
        <v>-6002685</v>
      </c>
      <c r="F59" s="67">
        <f t="shared" si="6"/>
        <v>-6002685</v>
      </c>
      <c r="G59" s="67">
        <f t="shared" si="6"/>
        <v>-36470</v>
      </c>
      <c r="H59" s="67">
        <f t="shared" si="6"/>
        <v>449894</v>
      </c>
      <c r="I59" s="67">
        <f t="shared" si="6"/>
        <v>-16002</v>
      </c>
      <c r="J59" s="67">
        <f t="shared" si="6"/>
        <v>397422</v>
      </c>
      <c r="K59" s="67">
        <f t="shared" si="6"/>
        <v>-47379</v>
      </c>
      <c r="L59" s="67">
        <f t="shared" si="6"/>
        <v>-49520</v>
      </c>
      <c r="M59" s="67">
        <f t="shared" si="6"/>
        <v>-3557893</v>
      </c>
      <c r="N59" s="67">
        <f t="shared" si="6"/>
        <v>-3654792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-3257370</v>
      </c>
      <c r="X59" s="67">
        <f t="shared" si="6"/>
        <v>-3001344</v>
      </c>
      <c r="Y59" s="67">
        <f t="shared" si="6"/>
        <v>-256026</v>
      </c>
      <c r="Z59" s="68">
        <f>+IF(X59&lt;&gt;0,+(Y59/X59)*100,0)</f>
        <v>8.5303783904810651</v>
      </c>
      <c r="AA59" s="65">
        <f>SUM(AA56:AA58)</f>
        <v>-6002685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11127589</v>
      </c>
      <c r="D7" s="20"/>
      <c r="E7" s="21">
        <v>12051454</v>
      </c>
      <c r="F7" s="22">
        <v>12051454</v>
      </c>
      <c r="G7" s="22">
        <v>1143417</v>
      </c>
      <c r="H7" s="22">
        <v>1490358</v>
      </c>
      <c r="I7" s="22">
        <v>1243662</v>
      </c>
      <c r="J7" s="22">
        <v>3877437</v>
      </c>
      <c r="K7" s="22">
        <v>1136804</v>
      </c>
      <c r="L7" s="22">
        <v>1321672</v>
      </c>
      <c r="M7" s="22">
        <v>1108572</v>
      </c>
      <c r="N7" s="22">
        <v>3567048</v>
      </c>
      <c r="O7" s="22"/>
      <c r="P7" s="22"/>
      <c r="Q7" s="22"/>
      <c r="R7" s="22"/>
      <c r="S7" s="22"/>
      <c r="T7" s="22"/>
      <c r="U7" s="22"/>
      <c r="V7" s="22"/>
      <c r="W7" s="22">
        <v>7444485</v>
      </c>
      <c r="X7" s="22">
        <v>6025710</v>
      </c>
      <c r="Y7" s="22">
        <v>1418775</v>
      </c>
      <c r="Z7" s="23">
        <v>23.545358140368521</v>
      </c>
      <c r="AA7" s="20">
        <v>12051454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3626322</v>
      </c>
      <c r="D25" s="20"/>
      <c r="E25" s="21">
        <v>3808652</v>
      </c>
      <c r="F25" s="22">
        <v>3808652</v>
      </c>
      <c r="G25" s="22">
        <v>-158521</v>
      </c>
      <c r="H25" s="22">
        <v>-158191</v>
      </c>
      <c r="I25" s="22">
        <v>-382872</v>
      </c>
      <c r="J25" s="22">
        <v>-699584</v>
      </c>
      <c r="K25" s="22">
        <v>-255192</v>
      </c>
      <c r="L25" s="22">
        <v>-270924</v>
      </c>
      <c r="M25" s="22">
        <v>-260062</v>
      </c>
      <c r="N25" s="22">
        <v>-786178</v>
      </c>
      <c r="O25" s="22"/>
      <c r="P25" s="22"/>
      <c r="Q25" s="22"/>
      <c r="R25" s="22"/>
      <c r="S25" s="22"/>
      <c r="T25" s="22"/>
      <c r="U25" s="22"/>
      <c r="V25" s="22"/>
      <c r="W25" s="22">
        <v>-1485762</v>
      </c>
      <c r="X25" s="22">
        <v>1904322</v>
      </c>
      <c r="Y25" s="22">
        <v>-3390084</v>
      </c>
      <c r="Z25" s="23">
        <v>-178.02052383998083</v>
      </c>
      <c r="AA25" s="20">
        <v>3808652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14753911</v>
      </c>
      <c r="D32" s="29">
        <f t="shared" ref="D32:Y32" si="0">SUM(D6:D31)</f>
        <v>0</v>
      </c>
      <c r="E32" s="30">
        <f t="shared" si="0"/>
        <v>15860106</v>
      </c>
      <c r="F32" s="31">
        <f t="shared" si="0"/>
        <v>15860106</v>
      </c>
      <c r="G32" s="31">
        <f t="shared" si="0"/>
        <v>984896</v>
      </c>
      <c r="H32" s="31">
        <f t="shared" si="0"/>
        <v>1332167</v>
      </c>
      <c r="I32" s="31">
        <f t="shared" si="0"/>
        <v>860790</v>
      </c>
      <c r="J32" s="31">
        <f t="shared" si="0"/>
        <v>3177853</v>
      </c>
      <c r="K32" s="31">
        <f t="shared" si="0"/>
        <v>881612</v>
      </c>
      <c r="L32" s="31">
        <f t="shared" si="0"/>
        <v>1050748</v>
      </c>
      <c r="M32" s="31">
        <f t="shared" si="0"/>
        <v>848510</v>
      </c>
      <c r="N32" s="31">
        <f t="shared" si="0"/>
        <v>2780870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5958723</v>
      </c>
      <c r="X32" s="31">
        <f t="shared" si="0"/>
        <v>7930032</v>
      </c>
      <c r="Y32" s="31">
        <f t="shared" si="0"/>
        <v>-1971309</v>
      </c>
      <c r="Z32" s="32">
        <f>+IF(X32&lt;&gt;0,+(Y32/X32)*100,0)</f>
        <v>-24.858777366850475</v>
      </c>
      <c r="AA32" s="29">
        <f>SUM(AA6:AA31)</f>
        <v>15860106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5157707</v>
      </c>
      <c r="D34" s="20"/>
      <c r="E34" s="21">
        <v>6838311</v>
      </c>
      <c r="F34" s="22">
        <v>6838311</v>
      </c>
      <c r="G34" s="22">
        <v>494543</v>
      </c>
      <c r="H34" s="22">
        <v>477325</v>
      </c>
      <c r="I34" s="22">
        <v>529454</v>
      </c>
      <c r="J34" s="22">
        <v>1501322</v>
      </c>
      <c r="K34" s="22">
        <v>617930</v>
      </c>
      <c r="L34" s="22">
        <v>676370</v>
      </c>
      <c r="M34" s="22">
        <v>543902</v>
      </c>
      <c r="N34" s="22">
        <v>1838202</v>
      </c>
      <c r="O34" s="22"/>
      <c r="P34" s="22"/>
      <c r="Q34" s="22"/>
      <c r="R34" s="22"/>
      <c r="S34" s="22"/>
      <c r="T34" s="22"/>
      <c r="U34" s="22"/>
      <c r="V34" s="22"/>
      <c r="W34" s="22">
        <v>3339524</v>
      </c>
      <c r="X34" s="22">
        <v>3419196</v>
      </c>
      <c r="Y34" s="22">
        <v>-79672</v>
      </c>
      <c r="Z34" s="23">
        <v>-2.3301384302040598</v>
      </c>
      <c r="AA34" s="20">
        <v>6838311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8968583</v>
      </c>
      <c r="D37" s="20"/>
      <c r="E37" s="21">
        <v>175495</v>
      </c>
      <c r="F37" s="22">
        <v>175495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87750</v>
      </c>
      <c r="Y37" s="22">
        <v>-87750</v>
      </c>
      <c r="Z37" s="23">
        <v>-100</v>
      </c>
      <c r="AA37" s="20">
        <v>175495</v>
      </c>
    </row>
    <row r="38" spans="1:27" x14ac:dyDescent="0.25">
      <c r="A38" s="19" t="s">
        <v>64</v>
      </c>
      <c r="B38" s="15" t="s">
        <v>32</v>
      </c>
      <c r="C38" s="20">
        <v>3351665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</v>
      </c>
      <c r="Y38" s="22">
        <v>-6</v>
      </c>
      <c r="Z38" s="23">
        <v>-100</v>
      </c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8536882</v>
      </c>
      <c r="F39" s="22">
        <v>8536882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4268448</v>
      </c>
      <c r="Y39" s="22">
        <v>-4268448</v>
      </c>
      <c r="Z39" s="23">
        <v>-100</v>
      </c>
      <c r="AA39" s="20">
        <v>8536882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3643</v>
      </c>
      <c r="F40" s="22">
        <v>3643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1824</v>
      </c>
      <c r="Y40" s="22">
        <v>-1824</v>
      </c>
      <c r="Z40" s="23">
        <v>-100</v>
      </c>
      <c r="AA40" s="20">
        <v>3643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3504405</v>
      </c>
      <c r="F41" s="22">
        <v>3504405</v>
      </c>
      <c r="G41" s="22">
        <v>410894</v>
      </c>
      <c r="H41" s="22">
        <v>234438</v>
      </c>
      <c r="I41" s="22">
        <v>45033</v>
      </c>
      <c r="J41" s="22">
        <v>690365</v>
      </c>
      <c r="K41" s="22">
        <v>804739</v>
      </c>
      <c r="L41" s="22">
        <v>181074</v>
      </c>
      <c r="M41" s="22">
        <v>144995</v>
      </c>
      <c r="N41" s="22">
        <v>1130808</v>
      </c>
      <c r="O41" s="22"/>
      <c r="P41" s="22"/>
      <c r="Q41" s="22"/>
      <c r="R41" s="22"/>
      <c r="S41" s="22"/>
      <c r="T41" s="22"/>
      <c r="U41" s="22"/>
      <c r="V41" s="22"/>
      <c r="W41" s="22">
        <v>1821173</v>
      </c>
      <c r="X41" s="22">
        <v>1752222</v>
      </c>
      <c r="Y41" s="22">
        <v>68951</v>
      </c>
      <c r="Z41" s="23">
        <v>3.9350607400203859</v>
      </c>
      <c r="AA41" s="20">
        <v>3504405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2937897</v>
      </c>
      <c r="D43" s="20"/>
      <c r="E43" s="21">
        <v>2191309</v>
      </c>
      <c r="F43" s="22">
        <v>2191309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1095660</v>
      </c>
      <c r="Y43" s="22">
        <v>-1095660</v>
      </c>
      <c r="Z43" s="23">
        <v>-100</v>
      </c>
      <c r="AA43" s="20">
        <v>2191309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414811</v>
      </c>
      <c r="F44" s="22">
        <v>414811</v>
      </c>
      <c r="G44" s="22">
        <v>37661</v>
      </c>
      <c r="H44" s="22">
        <v>16935</v>
      </c>
      <c r="I44" s="22">
        <v>7671</v>
      </c>
      <c r="J44" s="22">
        <v>62267</v>
      </c>
      <c r="K44" s="22">
        <v>39348</v>
      </c>
      <c r="L44" s="22">
        <v>169714</v>
      </c>
      <c r="M44" s="22">
        <v>3728</v>
      </c>
      <c r="N44" s="22">
        <v>212790</v>
      </c>
      <c r="O44" s="22"/>
      <c r="P44" s="22"/>
      <c r="Q44" s="22"/>
      <c r="R44" s="22"/>
      <c r="S44" s="22"/>
      <c r="T44" s="22"/>
      <c r="U44" s="22"/>
      <c r="V44" s="22"/>
      <c r="W44" s="22">
        <v>275057</v>
      </c>
      <c r="X44" s="22">
        <v>207432</v>
      </c>
      <c r="Y44" s="22">
        <v>67625</v>
      </c>
      <c r="Z44" s="23">
        <v>32.601045161787958</v>
      </c>
      <c r="AA44" s="20">
        <v>414811</v>
      </c>
    </row>
    <row r="45" spans="1:27" x14ac:dyDescent="0.25">
      <c r="A45" s="19" t="s">
        <v>70</v>
      </c>
      <c r="B45" s="15" t="s">
        <v>32</v>
      </c>
      <c r="C45" s="20">
        <v>6153215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26569067</v>
      </c>
      <c r="D47" s="29">
        <f t="shared" ref="D47:Y47" si="1">SUM(D34:D46)</f>
        <v>0</v>
      </c>
      <c r="E47" s="30">
        <f t="shared" si="1"/>
        <v>21664856</v>
      </c>
      <c r="F47" s="31">
        <f t="shared" si="1"/>
        <v>21664856</v>
      </c>
      <c r="G47" s="31">
        <f t="shared" si="1"/>
        <v>943098</v>
      </c>
      <c r="H47" s="31">
        <f t="shared" si="1"/>
        <v>728698</v>
      </c>
      <c r="I47" s="31">
        <f t="shared" si="1"/>
        <v>582158</v>
      </c>
      <c r="J47" s="31">
        <f t="shared" si="1"/>
        <v>2253954</v>
      </c>
      <c r="K47" s="31">
        <f t="shared" si="1"/>
        <v>1462017</v>
      </c>
      <c r="L47" s="31">
        <f t="shared" si="1"/>
        <v>1027158</v>
      </c>
      <c r="M47" s="31">
        <f t="shared" si="1"/>
        <v>692625</v>
      </c>
      <c r="N47" s="31">
        <f t="shared" si="1"/>
        <v>3181800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5435754</v>
      </c>
      <c r="X47" s="31">
        <f t="shared" si="1"/>
        <v>10832538</v>
      </c>
      <c r="Y47" s="31">
        <f t="shared" si="1"/>
        <v>-5396784</v>
      </c>
      <c r="Z47" s="32">
        <f>+IF(X47&lt;&gt;0,+(Y47/X47)*100,0)</f>
        <v>-49.820125255964946</v>
      </c>
      <c r="AA47" s="29">
        <f>SUM(AA34:AA46)</f>
        <v>21664856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-11815156</v>
      </c>
      <c r="D48" s="39">
        <f t="shared" si="2"/>
        <v>0</v>
      </c>
      <c r="E48" s="40">
        <f t="shared" si="2"/>
        <v>-5804750</v>
      </c>
      <c r="F48" s="41">
        <f t="shared" si="2"/>
        <v>-5804750</v>
      </c>
      <c r="G48" s="41">
        <f t="shared" si="2"/>
        <v>41798</v>
      </c>
      <c r="H48" s="41">
        <f t="shared" si="2"/>
        <v>603469</v>
      </c>
      <c r="I48" s="41">
        <f t="shared" si="2"/>
        <v>278632</v>
      </c>
      <c r="J48" s="41">
        <f t="shared" si="2"/>
        <v>923899</v>
      </c>
      <c r="K48" s="41">
        <f t="shared" si="2"/>
        <v>-580405</v>
      </c>
      <c r="L48" s="41">
        <f t="shared" si="2"/>
        <v>23590</v>
      </c>
      <c r="M48" s="41">
        <f t="shared" si="2"/>
        <v>155885</v>
      </c>
      <c r="N48" s="41">
        <f t="shared" si="2"/>
        <v>-400930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522969</v>
      </c>
      <c r="X48" s="41">
        <f t="shared" si="2"/>
        <v>-2902506</v>
      </c>
      <c r="Y48" s="41">
        <f t="shared" si="2"/>
        <v>3425475</v>
      </c>
      <c r="Z48" s="42">
        <f>+IF(X48&lt;&gt;0,+(Y48/X48)*100,0)</f>
        <v>-118.01784389076198</v>
      </c>
      <c r="AA48" s="39">
        <f>+AA32-AA47</f>
        <v>-5804750</v>
      </c>
    </row>
    <row r="49" spans="1:27" x14ac:dyDescent="0.25">
      <c r="A49" s="43" t="s">
        <v>74</v>
      </c>
      <c r="B49" s="15" t="s">
        <v>32</v>
      </c>
      <c r="C49" s="20">
        <v>137000000</v>
      </c>
      <c r="D49" s="20"/>
      <c r="E49" s="21">
        <v>97200000</v>
      </c>
      <c r="F49" s="22">
        <v>97200000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48599994</v>
      </c>
      <c r="Y49" s="22">
        <v>-48599994</v>
      </c>
      <c r="Z49" s="23">
        <v>-100</v>
      </c>
      <c r="AA49" s="20">
        <v>97200000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125184844</v>
      </c>
      <c r="D51" s="48">
        <f t="shared" si="3"/>
        <v>0</v>
      </c>
      <c r="E51" s="49">
        <f t="shared" si="3"/>
        <v>91395250</v>
      </c>
      <c r="F51" s="50">
        <f t="shared" si="3"/>
        <v>91395250</v>
      </c>
      <c r="G51" s="50">
        <f t="shared" si="3"/>
        <v>41798</v>
      </c>
      <c r="H51" s="50">
        <f t="shared" si="3"/>
        <v>603469</v>
      </c>
      <c r="I51" s="50">
        <f t="shared" si="3"/>
        <v>278632</v>
      </c>
      <c r="J51" s="50">
        <f t="shared" si="3"/>
        <v>923899</v>
      </c>
      <c r="K51" s="50">
        <f t="shared" si="3"/>
        <v>-580405</v>
      </c>
      <c r="L51" s="50">
        <f t="shared" si="3"/>
        <v>23590</v>
      </c>
      <c r="M51" s="50">
        <f t="shared" si="3"/>
        <v>155885</v>
      </c>
      <c r="N51" s="50">
        <f t="shared" si="3"/>
        <v>-400930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522969</v>
      </c>
      <c r="X51" s="50">
        <f t="shared" si="3"/>
        <v>45697488</v>
      </c>
      <c r="Y51" s="50">
        <f t="shared" si="3"/>
        <v>-45174519</v>
      </c>
      <c r="Z51" s="51">
        <f>+IF(X51&lt;&gt;0,+(Y51/X51)*100,0)</f>
        <v>-98.855584797133716</v>
      </c>
      <c r="AA51" s="48">
        <f>SUM(AA48:AA50)</f>
        <v>91395250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125184844</v>
      </c>
      <c r="D53" s="54">
        <f>+D51-D52</f>
        <v>0</v>
      </c>
      <c r="E53" s="55">
        <f t="shared" si="4"/>
        <v>91395250</v>
      </c>
      <c r="F53" s="56">
        <f t="shared" si="4"/>
        <v>91395250</v>
      </c>
      <c r="G53" s="56">
        <f t="shared" si="4"/>
        <v>41798</v>
      </c>
      <c r="H53" s="56">
        <f t="shared" si="4"/>
        <v>603469</v>
      </c>
      <c r="I53" s="56">
        <f t="shared" si="4"/>
        <v>278632</v>
      </c>
      <c r="J53" s="56">
        <f t="shared" si="4"/>
        <v>923899</v>
      </c>
      <c r="K53" s="56">
        <f t="shared" si="4"/>
        <v>-580405</v>
      </c>
      <c r="L53" s="56">
        <f t="shared" si="4"/>
        <v>23590</v>
      </c>
      <c r="M53" s="56">
        <f t="shared" si="4"/>
        <v>155885</v>
      </c>
      <c r="N53" s="56">
        <f t="shared" si="4"/>
        <v>-400930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522969</v>
      </c>
      <c r="X53" s="56">
        <f t="shared" si="4"/>
        <v>45697488</v>
      </c>
      <c r="Y53" s="56">
        <f t="shared" si="4"/>
        <v>-45174519</v>
      </c>
      <c r="Z53" s="57">
        <f>+IF(X53&lt;&gt;0,+(Y53/X53)*100,0)</f>
        <v>-98.855584797133716</v>
      </c>
      <c r="AA53" s="54">
        <f>+AA51-AA52</f>
        <v>91395250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125184844</v>
      </c>
      <c r="D56" s="48">
        <f>SUM(D53:D55)</f>
        <v>0</v>
      </c>
      <c r="E56" s="49">
        <f t="shared" si="5"/>
        <v>91395250</v>
      </c>
      <c r="F56" s="50">
        <f t="shared" si="5"/>
        <v>91395250</v>
      </c>
      <c r="G56" s="50">
        <f t="shared" si="5"/>
        <v>41798</v>
      </c>
      <c r="H56" s="50">
        <f t="shared" si="5"/>
        <v>603469</v>
      </c>
      <c r="I56" s="50">
        <f t="shared" si="5"/>
        <v>278632</v>
      </c>
      <c r="J56" s="50">
        <f t="shared" si="5"/>
        <v>923899</v>
      </c>
      <c r="K56" s="50">
        <f t="shared" si="5"/>
        <v>-580405</v>
      </c>
      <c r="L56" s="50">
        <f t="shared" si="5"/>
        <v>23590</v>
      </c>
      <c r="M56" s="50">
        <f t="shared" si="5"/>
        <v>155885</v>
      </c>
      <c r="N56" s="50">
        <f t="shared" si="5"/>
        <v>-400930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522969</v>
      </c>
      <c r="X56" s="50">
        <f t="shared" si="5"/>
        <v>45697488</v>
      </c>
      <c r="Y56" s="50">
        <f t="shared" si="5"/>
        <v>-45174519</v>
      </c>
      <c r="Z56" s="51">
        <f>+IF(X56&lt;&gt;0,+(Y56/X56)*100,0)</f>
        <v>-98.855584797133716</v>
      </c>
      <c r="AA56" s="48">
        <f>SUM(AA53:AA55)</f>
        <v>91395250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125184844</v>
      </c>
      <c r="D59" s="65">
        <f>SUM(D56:D58)</f>
        <v>0</v>
      </c>
      <c r="E59" s="66">
        <f t="shared" si="6"/>
        <v>91395250</v>
      </c>
      <c r="F59" s="67">
        <f t="shared" si="6"/>
        <v>91395250</v>
      </c>
      <c r="G59" s="67">
        <f t="shared" si="6"/>
        <v>41798</v>
      </c>
      <c r="H59" s="67">
        <f t="shared" si="6"/>
        <v>603469</v>
      </c>
      <c r="I59" s="67">
        <f t="shared" si="6"/>
        <v>278632</v>
      </c>
      <c r="J59" s="67">
        <f t="shared" si="6"/>
        <v>923899</v>
      </c>
      <c r="K59" s="67">
        <f t="shared" si="6"/>
        <v>-580405</v>
      </c>
      <c r="L59" s="67">
        <f t="shared" si="6"/>
        <v>23590</v>
      </c>
      <c r="M59" s="67">
        <f t="shared" si="6"/>
        <v>155885</v>
      </c>
      <c r="N59" s="67">
        <f t="shared" si="6"/>
        <v>-400930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522969</v>
      </c>
      <c r="X59" s="67">
        <f t="shared" si="6"/>
        <v>45697488</v>
      </c>
      <c r="Y59" s="67">
        <f t="shared" si="6"/>
        <v>-45174519</v>
      </c>
      <c r="Z59" s="68">
        <f>+IF(X59&lt;&gt;0,+(Y59/X59)*100,0)</f>
        <v>-98.855584797133716</v>
      </c>
      <c r="AA59" s="65">
        <f>SUM(AA56:AA58)</f>
        <v>91395250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4260746</v>
      </c>
      <c r="D7" s="20"/>
      <c r="E7" s="21">
        <v>4100000</v>
      </c>
      <c r="F7" s="22">
        <v>4100000</v>
      </c>
      <c r="G7" s="22">
        <v>387275</v>
      </c>
      <c r="H7" s="22">
        <v>357296</v>
      </c>
      <c r="I7" s="22">
        <v>346920</v>
      </c>
      <c r="J7" s="22">
        <v>1091491</v>
      </c>
      <c r="K7" s="22">
        <v>372815</v>
      </c>
      <c r="L7" s="22">
        <v>349127</v>
      </c>
      <c r="M7" s="22">
        <v>406244</v>
      </c>
      <c r="N7" s="22">
        <v>1128186</v>
      </c>
      <c r="O7" s="22"/>
      <c r="P7" s="22"/>
      <c r="Q7" s="22"/>
      <c r="R7" s="22"/>
      <c r="S7" s="22"/>
      <c r="T7" s="22"/>
      <c r="U7" s="22"/>
      <c r="V7" s="22"/>
      <c r="W7" s="22">
        <v>2219677</v>
      </c>
      <c r="X7" s="22">
        <v>2049996</v>
      </c>
      <c r="Y7" s="22">
        <v>169681</v>
      </c>
      <c r="Z7" s="23">
        <v>8.2771381017328807</v>
      </c>
      <c r="AA7" s="20">
        <v>4100000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1052296</v>
      </c>
      <c r="D13" s="20"/>
      <c r="E13" s="21">
        <v>1100385</v>
      </c>
      <c r="F13" s="22">
        <v>1100385</v>
      </c>
      <c r="G13" s="22">
        <v>89382</v>
      </c>
      <c r="H13" s="22">
        <v>91498</v>
      </c>
      <c r="I13" s="22">
        <v>91187</v>
      </c>
      <c r="J13" s="22">
        <v>272067</v>
      </c>
      <c r="K13" s="22">
        <v>91707</v>
      </c>
      <c r="L13" s="22">
        <v>89858</v>
      </c>
      <c r="M13" s="22">
        <v>91910</v>
      </c>
      <c r="N13" s="22">
        <v>273475</v>
      </c>
      <c r="O13" s="22"/>
      <c r="P13" s="22"/>
      <c r="Q13" s="22"/>
      <c r="R13" s="22"/>
      <c r="S13" s="22"/>
      <c r="T13" s="22"/>
      <c r="U13" s="22"/>
      <c r="V13" s="22"/>
      <c r="W13" s="22">
        <v>545542</v>
      </c>
      <c r="X13" s="22">
        <v>550188</v>
      </c>
      <c r="Y13" s="22">
        <v>-4646</v>
      </c>
      <c r="Z13" s="23">
        <v>-0.84443862825070692</v>
      </c>
      <c r="AA13" s="20">
        <v>1100385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3393</v>
      </c>
      <c r="F23" s="22">
        <v>3393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1692</v>
      </c>
      <c r="Y23" s="22">
        <v>-1692</v>
      </c>
      <c r="Z23" s="23">
        <v>-100</v>
      </c>
      <c r="AA23" s="20">
        <v>3393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5987600</v>
      </c>
      <c r="D25" s="20"/>
      <c r="E25" s="21">
        <v>6355200</v>
      </c>
      <c r="F25" s="22">
        <v>6355200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3177600</v>
      </c>
      <c r="Y25" s="22">
        <v>-3177600</v>
      </c>
      <c r="Z25" s="23">
        <v>-100</v>
      </c>
      <c r="AA25" s="20">
        <v>6355200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11300642</v>
      </c>
      <c r="D32" s="29">
        <f t="shared" ref="D32:Y32" si="0">SUM(D6:D31)</f>
        <v>0</v>
      </c>
      <c r="E32" s="30">
        <f t="shared" si="0"/>
        <v>11558978</v>
      </c>
      <c r="F32" s="31">
        <f t="shared" si="0"/>
        <v>11558978</v>
      </c>
      <c r="G32" s="31">
        <f t="shared" si="0"/>
        <v>476657</v>
      </c>
      <c r="H32" s="31">
        <f t="shared" si="0"/>
        <v>448794</v>
      </c>
      <c r="I32" s="31">
        <f t="shared" si="0"/>
        <v>438107</v>
      </c>
      <c r="J32" s="31">
        <f t="shared" si="0"/>
        <v>1363558</v>
      </c>
      <c r="K32" s="31">
        <f t="shared" si="0"/>
        <v>464522</v>
      </c>
      <c r="L32" s="31">
        <f t="shared" si="0"/>
        <v>438985</v>
      </c>
      <c r="M32" s="31">
        <f t="shared" si="0"/>
        <v>498154</v>
      </c>
      <c r="N32" s="31">
        <f t="shared" si="0"/>
        <v>1401661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2765219</v>
      </c>
      <c r="X32" s="31">
        <f t="shared" si="0"/>
        <v>5779476</v>
      </c>
      <c r="Y32" s="31">
        <f t="shared" si="0"/>
        <v>-3014257</v>
      </c>
      <c r="Z32" s="32">
        <f>+IF(X32&lt;&gt;0,+(Y32/X32)*100,0)</f>
        <v>-52.15450328022817</v>
      </c>
      <c r="AA32" s="29">
        <f>SUM(AA6:AA31)</f>
        <v>11558978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156523</v>
      </c>
      <c r="D34" s="20"/>
      <c r="E34" s="21">
        <v>1299188</v>
      </c>
      <c r="F34" s="22">
        <v>1299188</v>
      </c>
      <c r="G34" s="22">
        <v>81798</v>
      </c>
      <c r="H34" s="22">
        <v>82272</v>
      </c>
      <c r="I34" s="22">
        <v>85067</v>
      </c>
      <c r="J34" s="22">
        <v>249137</v>
      </c>
      <c r="K34" s="22">
        <v>77121</v>
      </c>
      <c r="L34" s="22">
        <v>77273</v>
      </c>
      <c r="M34" s="22">
        <v>146985</v>
      </c>
      <c r="N34" s="22">
        <v>301379</v>
      </c>
      <c r="O34" s="22"/>
      <c r="P34" s="22"/>
      <c r="Q34" s="22"/>
      <c r="R34" s="22"/>
      <c r="S34" s="22"/>
      <c r="T34" s="22"/>
      <c r="U34" s="22"/>
      <c r="V34" s="22"/>
      <c r="W34" s="22">
        <v>550516</v>
      </c>
      <c r="X34" s="22">
        <v>649580</v>
      </c>
      <c r="Y34" s="22">
        <v>-99064</v>
      </c>
      <c r="Z34" s="23">
        <v>-15.250469534160535</v>
      </c>
      <c r="AA34" s="20">
        <v>1299188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2520356</v>
      </c>
      <c r="D37" s="20"/>
      <c r="E37" s="21">
        <v>1466135</v>
      </c>
      <c r="F37" s="22">
        <v>1466135</v>
      </c>
      <c r="G37" s="22"/>
      <c r="H37" s="22">
        <v>7982</v>
      </c>
      <c r="I37" s="22">
        <v>22437</v>
      </c>
      <c r="J37" s="22">
        <v>30419</v>
      </c>
      <c r="K37" s="22">
        <v>18907</v>
      </c>
      <c r="L37" s="22">
        <v>7504</v>
      </c>
      <c r="M37" s="22">
        <v>5749</v>
      </c>
      <c r="N37" s="22">
        <v>32160</v>
      </c>
      <c r="O37" s="22"/>
      <c r="P37" s="22"/>
      <c r="Q37" s="22"/>
      <c r="R37" s="22"/>
      <c r="S37" s="22"/>
      <c r="T37" s="22"/>
      <c r="U37" s="22"/>
      <c r="V37" s="22"/>
      <c r="W37" s="22">
        <v>62579</v>
      </c>
      <c r="X37" s="22">
        <v>733062</v>
      </c>
      <c r="Y37" s="22">
        <v>-670483</v>
      </c>
      <c r="Z37" s="23">
        <v>-91.463341436331447</v>
      </c>
      <c r="AA37" s="20">
        <v>1466135</v>
      </c>
    </row>
    <row r="38" spans="1:27" x14ac:dyDescent="0.25">
      <c r="A38" s="19" t="s">
        <v>64</v>
      </c>
      <c r="B38" s="15" t="s">
        <v>32</v>
      </c>
      <c r="C38" s="20">
        <v>1893637</v>
      </c>
      <c r="D38" s="20"/>
      <c r="E38" s="21">
        <v>391922</v>
      </c>
      <c r="F38" s="22">
        <v>391922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195960</v>
      </c>
      <c r="Y38" s="22">
        <v>-195960</v>
      </c>
      <c r="Z38" s="23">
        <v>-100</v>
      </c>
      <c r="AA38" s="20">
        <v>391922</v>
      </c>
    </row>
    <row r="39" spans="1:27" x14ac:dyDescent="0.25">
      <c r="A39" s="19" t="s">
        <v>65</v>
      </c>
      <c r="B39" s="15" t="s">
        <v>32</v>
      </c>
      <c r="C39" s="20">
        <v>3593900</v>
      </c>
      <c r="D39" s="20"/>
      <c r="E39" s="21">
        <v>350000</v>
      </c>
      <c r="F39" s="22">
        <v>350000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175004</v>
      </c>
      <c r="Y39" s="22">
        <v>-175004</v>
      </c>
      <c r="Z39" s="23">
        <v>-100</v>
      </c>
      <c r="AA39" s="20">
        <v>350000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230016</v>
      </c>
      <c r="D41" s="20"/>
      <c r="E41" s="21">
        <v>3510168</v>
      </c>
      <c r="F41" s="22">
        <v>3510168</v>
      </c>
      <c r="G41" s="22">
        <v>26991</v>
      </c>
      <c r="H41" s="22">
        <v>98783</v>
      </c>
      <c r="I41" s="22">
        <v>39537</v>
      </c>
      <c r="J41" s="22">
        <v>165311</v>
      </c>
      <c r="K41" s="22">
        <v>52083</v>
      </c>
      <c r="L41" s="22">
        <v>45733</v>
      </c>
      <c r="M41" s="22">
        <v>8574</v>
      </c>
      <c r="N41" s="22">
        <v>106390</v>
      </c>
      <c r="O41" s="22"/>
      <c r="P41" s="22"/>
      <c r="Q41" s="22"/>
      <c r="R41" s="22"/>
      <c r="S41" s="22"/>
      <c r="T41" s="22"/>
      <c r="U41" s="22"/>
      <c r="V41" s="22"/>
      <c r="W41" s="22">
        <v>271701</v>
      </c>
      <c r="X41" s="22">
        <v>1755074</v>
      </c>
      <c r="Y41" s="22">
        <v>-1483373</v>
      </c>
      <c r="Z41" s="23">
        <v>-84.519114293756274</v>
      </c>
      <c r="AA41" s="20">
        <v>3510168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5000</v>
      </c>
      <c r="F43" s="22">
        <v>5000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2502</v>
      </c>
      <c r="Y43" s="22">
        <v>-2502</v>
      </c>
      <c r="Z43" s="23">
        <v>-100</v>
      </c>
      <c r="AA43" s="20">
        <v>5000</v>
      </c>
    </row>
    <row r="44" spans="1:27" x14ac:dyDescent="0.25">
      <c r="A44" s="19" t="s">
        <v>69</v>
      </c>
      <c r="B44" s="15" t="s">
        <v>32</v>
      </c>
      <c r="C44" s="20">
        <v>128696</v>
      </c>
      <c r="D44" s="20"/>
      <c r="E44" s="21">
        <v>142900</v>
      </c>
      <c r="F44" s="22">
        <v>142900</v>
      </c>
      <c r="G44" s="22">
        <v>5420</v>
      </c>
      <c r="H44" s="22">
        <v>4145</v>
      </c>
      <c r="I44" s="22">
        <v>6270</v>
      </c>
      <c r="J44" s="22">
        <v>15835</v>
      </c>
      <c r="K44" s="22">
        <v>10862</v>
      </c>
      <c r="L44" s="22">
        <v>6984</v>
      </c>
      <c r="M44" s="22">
        <v>5578</v>
      </c>
      <c r="N44" s="22">
        <v>23424</v>
      </c>
      <c r="O44" s="22"/>
      <c r="P44" s="22"/>
      <c r="Q44" s="22"/>
      <c r="R44" s="22"/>
      <c r="S44" s="22"/>
      <c r="T44" s="22"/>
      <c r="U44" s="22"/>
      <c r="V44" s="22"/>
      <c r="W44" s="22">
        <v>39259</v>
      </c>
      <c r="X44" s="22">
        <v>71436</v>
      </c>
      <c r="Y44" s="22">
        <v>-32177</v>
      </c>
      <c r="Z44" s="23">
        <v>-45.043115515986337</v>
      </c>
      <c r="AA44" s="20">
        <v>142900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8523128</v>
      </c>
      <c r="D47" s="29">
        <f t="shared" ref="D47:Y47" si="1">SUM(D34:D46)</f>
        <v>0</v>
      </c>
      <c r="E47" s="30">
        <f t="shared" si="1"/>
        <v>7165313</v>
      </c>
      <c r="F47" s="31">
        <f t="shared" si="1"/>
        <v>7165313</v>
      </c>
      <c r="G47" s="31">
        <f t="shared" si="1"/>
        <v>114209</v>
      </c>
      <c r="H47" s="31">
        <f t="shared" si="1"/>
        <v>193182</v>
      </c>
      <c r="I47" s="31">
        <f t="shared" si="1"/>
        <v>153311</v>
      </c>
      <c r="J47" s="31">
        <f t="shared" si="1"/>
        <v>460702</v>
      </c>
      <c r="K47" s="31">
        <f t="shared" si="1"/>
        <v>158973</v>
      </c>
      <c r="L47" s="31">
        <f t="shared" si="1"/>
        <v>137494</v>
      </c>
      <c r="M47" s="31">
        <f t="shared" si="1"/>
        <v>166886</v>
      </c>
      <c r="N47" s="31">
        <f t="shared" si="1"/>
        <v>463353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924055</v>
      </c>
      <c r="X47" s="31">
        <f t="shared" si="1"/>
        <v>3582618</v>
      </c>
      <c r="Y47" s="31">
        <f t="shared" si="1"/>
        <v>-2658563</v>
      </c>
      <c r="Z47" s="32">
        <f>+IF(X47&lt;&gt;0,+(Y47/X47)*100,0)</f>
        <v>-74.207269655877354</v>
      </c>
      <c r="AA47" s="29">
        <f>SUM(AA34:AA46)</f>
        <v>7165313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2777514</v>
      </c>
      <c r="D48" s="39">
        <f t="shared" si="2"/>
        <v>0</v>
      </c>
      <c r="E48" s="40">
        <f t="shared" si="2"/>
        <v>4393665</v>
      </c>
      <c r="F48" s="41">
        <f t="shared" si="2"/>
        <v>4393665</v>
      </c>
      <c r="G48" s="41">
        <f t="shared" si="2"/>
        <v>362448</v>
      </c>
      <c r="H48" s="41">
        <f t="shared" si="2"/>
        <v>255612</v>
      </c>
      <c r="I48" s="41">
        <f t="shared" si="2"/>
        <v>284796</v>
      </c>
      <c r="J48" s="41">
        <f t="shared" si="2"/>
        <v>902856</v>
      </c>
      <c r="K48" s="41">
        <f t="shared" si="2"/>
        <v>305549</v>
      </c>
      <c r="L48" s="41">
        <f t="shared" si="2"/>
        <v>301491</v>
      </c>
      <c r="M48" s="41">
        <f t="shared" si="2"/>
        <v>331268</v>
      </c>
      <c r="N48" s="41">
        <f t="shared" si="2"/>
        <v>938308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1841164</v>
      </c>
      <c r="X48" s="41">
        <f t="shared" si="2"/>
        <v>2196858</v>
      </c>
      <c r="Y48" s="41">
        <f t="shared" si="2"/>
        <v>-355694</v>
      </c>
      <c r="Z48" s="42">
        <f>+IF(X48&lt;&gt;0,+(Y48/X48)*100,0)</f>
        <v>-16.191032829613931</v>
      </c>
      <c r="AA48" s="39">
        <f>+AA32-AA47</f>
        <v>4393665</v>
      </c>
    </row>
    <row r="49" spans="1:27" x14ac:dyDescent="0.25">
      <c r="A49" s="43" t="s">
        <v>74</v>
      </c>
      <c r="B49" s="15" t="s">
        <v>32</v>
      </c>
      <c r="C49" s="20">
        <v>12498000</v>
      </c>
      <c r="D49" s="20"/>
      <c r="E49" s="21">
        <v>20000000</v>
      </c>
      <c r="F49" s="22">
        <v>20000000</v>
      </c>
      <c r="G49" s="22"/>
      <c r="H49" s="22">
        <v>2550159</v>
      </c>
      <c r="I49" s="22">
        <v>90436</v>
      </c>
      <c r="J49" s="22">
        <v>2640595</v>
      </c>
      <c r="K49" s="22">
        <v>4129624</v>
      </c>
      <c r="L49" s="22">
        <v>1066028</v>
      </c>
      <c r="M49" s="22">
        <v>1032470</v>
      </c>
      <c r="N49" s="22">
        <v>6228122</v>
      </c>
      <c r="O49" s="22"/>
      <c r="P49" s="22"/>
      <c r="Q49" s="22"/>
      <c r="R49" s="22"/>
      <c r="S49" s="22"/>
      <c r="T49" s="22"/>
      <c r="U49" s="22"/>
      <c r="V49" s="22"/>
      <c r="W49" s="22">
        <v>8868717</v>
      </c>
      <c r="X49" s="22">
        <v>10000002</v>
      </c>
      <c r="Y49" s="22">
        <v>-1131285</v>
      </c>
      <c r="Z49" s="23">
        <v>-11.312847737430452</v>
      </c>
      <c r="AA49" s="20">
        <v>20000000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15275514</v>
      </c>
      <c r="D51" s="48">
        <f t="shared" si="3"/>
        <v>0</v>
      </c>
      <c r="E51" s="49">
        <f t="shared" si="3"/>
        <v>24393665</v>
      </c>
      <c r="F51" s="50">
        <f t="shared" si="3"/>
        <v>24393665</v>
      </c>
      <c r="G51" s="50">
        <f t="shared" si="3"/>
        <v>362448</v>
      </c>
      <c r="H51" s="50">
        <f t="shared" si="3"/>
        <v>2805771</v>
      </c>
      <c r="I51" s="50">
        <f t="shared" si="3"/>
        <v>375232</v>
      </c>
      <c r="J51" s="50">
        <f t="shared" si="3"/>
        <v>3543451</v>
      </c>
      <c r="K51" s="50">
        <f t="shared" si="3"/>
        <v>4435173</v>
      </c>
      <c r="L51" s="50">
        <f t="shared" si="3"/>
        <v>1367519</v>
      </c>
      <c r="M51" s="50">
        <f t="shared" si="3"/>
        <v>1363738</v>
      </c>
      <c r="N51" s="50">
        <f t="shared" si="3"/>
        <v>7166430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10709881</v>
      </c>
      <c r="X51" s="50">
        <f t="shared" si="3"/>
        <v>12196860</v>
      </c>
      <c r="Y51" s="50">
        <f t="shared" si="3"/>
        <v>-1486979</v>
      </c>
      <c r="Z51" s="51">
        <f>+IF(X51&lt;&gt;0,+(Y51/X51)*100,0)</f>
        <v>-12.19149026880689</v>
      </c>
      <c r="AA51" s="48">
        <f>SUM(AA48:AA50)</f>
        <v>24393665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15275514</v>
      </c>
      <c r="D53" s="54">
        <f>+D51-D52</f>
        <v>0</v>
      </c>
      <c r="E53" s="55">
        <f t="shared" si="4"/>
        <v>24393665</v>
      </c>
      <c r="F53" s="56">
        <f t="shared" si="4"/>
        <v>24393665</v>
      </c>
      <c r="G53" s="56">
        <f t="shared" si="4"/>
        <v>362448</v>
      </c>
      <c r="H53" s="56">
        <f t="shared" si="4"/>
        <v>2805771</v>
      </c>
      <c r="I53" s="56">
        <f t="shared" si="4"/>
        <v>375232</v>
      </c>
      <c r="J53" s="56">
        <f t="shared" si="4"/>
        <v>3543451</v>
      </c>
      <c r="K53" s="56">
        <f t="shared" si="4"/>
        <v>4435173</v>
      </c>
      <c r="L53" s="56">
        <f t="shared" si="4"/>
        <v>1367519</v>
      </c>
      <c r="M53" s="56">
        <f t="shared" si="4"/>
        <v>1363738</v>
      </c>
      <c r="N53" s="56">
        <f t="shared" si="4"/>
        <v>7166430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10709881</v>
      </c>
      <c r="X53" s="56">
        <f t="shared" si="4"/>
        <v>12196860</v>
      </c>
      <c r="Y53" s="56">
        <f t="shared" si="4"/>
        <v>-1486979</v>
      </c>
      <c r="Z53" s="57">
        <f>+IF(X53&lt;&gt;0,+(Y53/X53)*100,0)</f>
        <v>-12.19149026880689</v>
      </c>
      <c r="AA53" s="54">
        <f>+AA51-AA52</f>
        <v>24393665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15275514</v>
      </c>
      <c r="D56" s="48">
        <f>SUM(D53:D55)</f>
        <v>0</v>
      </c>
      <c r="E56" s="49">
        <f t="shared" si="5"/>
        <v>24393665</v>
      </c>
      <c r="F56" s="50">
        <f t="shared" si="5"/>
        <v>24393665</v>
      </c>
      <c r="G56" s="50">
        <f t="shared" si="5"/>
        <v>362448</v>
      </c>
      <c r="H56" s="50">
        <f t="shared" si="5"/>
        <v>2805771</v>
      </c>
      <c r="I56" s="50">
        <f t="shared" si="5"/>
        <v>375232</v>
      </c>
      <c r="J56" s="50">
        <f t="shared" si="5"/>
        <v>3543451</v>
      </c>
      <c r="K56" s="50">
        <f t="shared" si="5"/>
        <v>4435173</v>
      </c>
      <c r="L56" s="50">
        <f t="shared" si="5"/>
        <v>1367519</v>
      </c>
      <c r="M56" s="50">
        <f t="shared" si="5"/>
        <v>1363738</v>
      </c>
      <c r="N56" s="50">
        <f t="shared" si="5"/>
        <v>7166430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10709881</v>
      </c>
      <c r="X56" s="50">
        <f t="shared" si="5"/>
        <v>12196860</v>
      </c>
      <c r="Y56" s="50">
        <f t="shared" si="5"/>
        <v>-1486979</v>
      </c>
      <c r="Z56" s="51">
        <f>+IF(X56&lt;&gt;0,+(Y56/X56)*100,0)</f>
        <v>-12.19149026880689</v>
      </c>
      <c r="AA56" s="48">
        <f>SUM(AA53:AA55)</f>
        <v>24393665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15275514</v>
      </c>
      <c r="D59" s="65">
        <f>SUM(D56:D58)</f>
        <v>0</v>
      </c>
      <c r="E59" s="66">
        <f t="shared" si="6"/>
        <v>24393665</v>
      </c>
      <c r="F59" s="67">
        <f t="shared" si="6"/>
        <v>24393665</v>
      </c>
      <c r="G59" s="67">
        <f t="shared" si="6"/>
        <v>362448</v>
      </c>
      <c r="H59" s="67">
        <f t="shared" si="6"/>
        <v>2805771</v>
      </c>
      <c r="I59" s="67">
        <f t="shared" si="6"/>
        <v>375232</v>
      </c>
      <c r="J59" s="67">
        <f t="shared" si="6"/>
        <v>3543451</v>
      </c>
      <c r="K59" s="67">
        <f t="shared" si="6"/>
        <v>4435173</v>
      </c>
      <c r="L59" s="67">
        <f t="shared" si="6"/>
        <v>1367519</v>
      </c>
      <c r="M59" s="67">
        <f t="shared" si="6"/>
        <v>1363738</v>
      </c>
      <c r="N59" s="67">
        <f t="shared" si="6"/>
        <v>7166430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10709881</v>
      </c>
      <c r="X59" s="67">
        <f t="shared" si="6"/>
        <v>12196860</v>
      </c>
      <c r="Y59" s="67">
        <f t="shared" si="6"/>
        <v>-1486979</v>
      </c>
      <c r="Z59" s="68">
        <f>+IF(X59&lt;&gt;0,+(Y59/X59)*100,0)</f>
        <v>-12.19149026880689</v>
      </c>
      <c r="AA59" s="65">
        <f>SUM(AA56:AA58)</f>
        <v>24393665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8961095</v>
      </c>
      <c r="D7" s="20"/>
      <c r="E7" s="21">
        <v>9674848</v>
      </c>
      <c r="F7" s="22">
        <v>9674848</v>
      </c>
      <c r="G7" s="22">
        <v>752891</v>
      </c>
      <c r="H7" s="22">
        <v>20625</v>
      </c>
      <c r="I7" s="22">
        <v>677121</v>
      </c>
      <c r="J7" s="22">
        <v>1450637</v>
      </c>
      <c r="K7" s="22">
        <v>1443592</v>
      </c>
      <c r="L7" s="22">
        <v>714637</v>
      </c>
      <c r="M7" s="22">
        <v>761917</v>
      </c>
      <c r="N7" s="22">
        <v>2920146</v>
      </c>
      <c r="O7" s="22"/>
      <c r="P7" s="22"/>
      <c r="Q7" s="22"/>
      <c r="R7" s="22"/>
      <c r="S7" s="22"/>
      <c r="T7" s="22"/>
      <c r="U7" s="22"/>
      <c r="V7" s="22"/>
      <c r="W7" s="22">
        <v>4370783</v>
      </c>
      <c r="X7" s="22">
        <v>4837422</v>
      </c>
      <c r="Y7" s="22">
        <v>-466639</v>
      </c>
      <c r="Z7" s="23">
        <v>-9.6464397772201806</v>
      </c>
      <c r="AA7" s="20">
        <v>9674848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6568276</v>
      </c>
      <c r="D13" s="20"/>
      <c r="E13" s="21">
        <v>5381656</v>
      </c>
      <c r="F13" s="22">
        <v>5381656</v>
      </c>
      <c r="G13" s="22">
        <v>538668</v>
      </c>
      <c r="H13" s="22"/>
      <c r="I13" s="22">
        <v>543328</v>
      </c>
      <c r="J13" s="22">
        <v>1081996</v>
      </c>
      <c r="K13" s="22">
        <v>1078967</v>
      </c>
      <c r="L13" s="22">
        <v>535105</v>
      </c>
      <c r="M13" s="22">
        <v>540208</v>
      </c>
      <c r="N13" s="22">
        <v>2154280</v>
      </c>
      <c r="O13" s="22"/>
      <c r="P13" s="22"/>
      <c r="Q13" s="22"/>
      <c r="R13" s="22"/>
      <c r="S13" s="22"/>
      <c r="T13" s="22"/>
      <c r="U13" s="22"/>
      <c r="V13" s="22"/>
      <c r="W13" s="22">
        <v>3236276</v>
      </c>
      <c r="X13" s="22">
        <v>2690826</v>
      </c>
      <c r="Y13" s="22">
        <v>545450</v>
      </c>
      <c r="Z13" s="23">
        <v>20.270727278538264</v>
      </c>
      <c r="AA13" s="20">
        <v>5381656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987192</v>
      </c>
      <c r="D25" s="20"/>
      <c r="E25" s="21">
        <v>5600858</v>
      </c>
      <c r="F25" s="22">
        <v>5600858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2800428</v>
      </c>
      <c r="Y25" s="22">
        <v>-2800428</v>
      </c>
      <c r="Z25" s="23">
        <v>-100</v>
      </c>
      <c r="AA25" s="20">
        <v>5600858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16516563</v>
      </c>
      <c r="D32" s="29">
        <f t="shared" ref="D32:Y32" si="0">SUM(D6:D31)</f>
        <v>0</v>
      </c>
      <c r="E32" s="30">
        <f t="shared" si="0"/>
        <v>20657362</v>
      </c>
      <c r="F32" s="31">
        <f t="shared" si="0"/>
        <v>20657362</v>
      </c>
      <c r="G32" s="31">
        <f t="shared" si="0"/>
        <v>1291559</v>
      </c>
      <c r="H32" s="31">
        <f t="shared" si="0"/>
        <v>20625</v>
      </c>
      <c r="I32" s="31">
        <f t="shared" si="0"/>
        <v>1220449</v>
      </c>
      <c r="J32" s="31">
        <f t="shared" si="0"/>
        <v>2532633</v>
      </c>
      <c r="K32" s="31">
        <f t="shared" si="0"/>
        <v>2522559</v>
      </c>
      <c r="L32" s="31">
        <f t="shared" si="0"/>
        <v>1249742</v>
      </c>
      <c r="M32" s="31">
        <f t="shared" si="0"/>
        <v>1302125</v>
      </c>
      <c r="N32" s="31">
        <f t="shared" si="0"/>
        <v>5074426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7607059</v>
      </c>
      <c r="X32" s="31">
        <f t="shared" si="0"/>
        <v>10328676</v>
      </c>
      <c r="Y32" s="31">
        <f t="shared" si="0"/>
        <v>-2721617</v>
      </c>
      <c r="Z32" s="32">
        <f>+IF(X32&lt;&gt;0,+(Y32/X32)*100,0)</f>
        <v>-26.350105279708647</v>
      </c>
      <c r="AA32" s="29">
        <f>SUM(AA6:AA31)</f>
        <v>20657362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4126918</v>
      </c>
      <c r="D34" s="20"/>
      <c r="E34" s="21">
        <v>5037994</v>
      </c>
      <c r="F34" s="22">
        <v>5037994</v>
      </c>
      <c r="G34" s="22">
        <v>344022</v>
      </c>
      <c r="H34" s="22">
        <v>344996</v>
      </c>
      <c r="I34" s="22">
        <v>362277</v>
      </c>
      <c r="J34" s="22">
        <v>1051295</v>
      </c>
      <c r="K34" s="22">
        <v>356488</v>
      </c>
      <c r="L34" s="22">
        <v>386973</v>
      </c>
      <c r="M34" s="22">
        <v>363115</v>
      </c>
      <c r="N34" s="22">
        <v>1106576</v>
      </c>
      <c r="O34" s="22"/>
      <c r="P34" s="22"/>
      <c r="Q34" s="22"/>
      <c r="R34" s="22"/>
      <c r="S34" s="22"/>
      <c r="T34" s="22"/>
      <c r="U34" s="22"/>
      <c r="V34" s="22"/>
      <c r="W34" s="22">
        <v>2157871</v>
      </c>
      <c r="X34" s="22">
        <v>2519004</v>
      </c>
      <c r="Y34" s="22">
        <v>-361133</v>
      </c>
      <c r="Z34" s="23">
        <v>-14.336340871233233</v>
      </c>
      <c r="AA34" s="20">
        <v>5037994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67862</v>
      </c>
      <c r="D37" s="20"/>
      <c r="E37" s="21">
        <v>6423351</v>
      </c>
      <c r="F37" s="22">
        <v>6423351</v>
      </c>
      <c r="G37" s="22">
        <v>1464</v>
      </c>
      <c r="H37" s="22">
        <v>2694</v>
      </c>
      <c r="I37" s="22">
        <v>8667</v>
      </c>
      <c r="J37" s="22">
        <v>12825</v>
      </c>
      <c r="K37" s="22">
        <v>1815</v>
      </c>
      <c r="L37" s="22">
        <v>3008</v>
      </c>
      <c r="M37" s="22">
        <v>92216</v>
      </c>
      <c r="N37" s="22">
        <v>97039</v>
      </c>
      <c r="O37" s="22"/>
      <c r="P37" s="22"/>
      <c r="Q37" s="22"/>
      <c r="R37" s="22"/>
      <c r="S37" s="22"/>
      <c r="T37" s="22"/>
      <c r="U37" s="22"/>
      <c r="V37" s="22"/>
      <c r="W37" s="22">
        <v>109864</v>
      </c>
      <c r="X37" s="22">
        <v>3211680</v>
      </c>
      <c r="Y37" s="22">
        <v>-3101816</v>
      </c>
      <c r="Z37" s="23">
        <v>-96.579235789368795</v>
      </c>
      <c r="AA37" s="20">
        <v>6423351</v>
      </c>
    </row>
    <row r="38" spans="1:27" x14ac:dyDescent="0.25">
      <c r="A38" s="19" t="s">
        <v>64</v>
      </c>
      <c r="B38" s="15" t="s">
        <v>32</v>
      </c>
      <c r="C38" s="20">
        <v>10193902</v>
      </c>
      <c r="D38" s="20"/>
      <c r="E38" s="21">
        <v>2515404</v>
      </c>
      <c r="F38" s="22">
        <v>2515404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1257702</v>
      </c>
      <c r="Y38" s="22">
        <v>-1257702</v>
      </c>
      <c r="Z38" s="23">
        <v>-100</v>
      </c>
      <c r="AA38" s="20">
        <v>2515404</v>
      </c>
    </row>
    <row r="39" spans="1:27" x14ac:dyDescent="0.25">
      <c r="A39" s="19" t="s">
        <v>65</v>
      </c>
      <c r="B39" s="15" t="s">
        <v>32</v>
      </c>
      <c r="C39" s="20">
        <v>1309990</v>
      </c>
      <c r="D39" s="20"/>
      <c r="E39" s="21">
        <v>1067236</v>
      </c>
      <c r="F39" s="22">
        <v>1067236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533616</v>
      </c>
      <c r="Y39" s="22">
        <v>-533616</v>
      </c>
      <c r="Z39" s="23">
        <v>-100</v>
      </c>
      <c r="AA39" s="20">
        <v>1067236</v>
      </c>
    </row>
    <row r="40" spans="1:27" x14ac:dyDescent="0.25">
      <c r="A40" s="19" t="s">
        <v>40</v>
      </c>
      <c r="B40" s="15" t="s">
        <v>32</v>
      </c>
      <c r="C40" s="20">
        <v>680820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117906</v>
      </c>
      <c r="D41" s="20"/>
      <c r="E41" s="21">
        <v>209828</v>
      </c>
      <c r="F41" s="22">
        <v>209828</v>
      </c>
      <c r="G41" s="22"/>
      <c r="H41" s="22"/>
      <c r="I41" s="22">
        <v>17668</v>
      </c>
      <c r="J41" s="22">
        <v>17668</v>
      </c>
      <c r="K41" s="22">
        <v>3269</v>
      </c>
      <c r="L41" s="22"/>
      <c r="M41" s="22"/>
      <c r="N41" s="22">
        <v>3269</v>
      </c>
      <c r="O41" s="22"/>
      <c r="P41" s="22"/>
      <c r="Q41" s="22"/>
      <c r="R41" s="22"/>
      <c r="S41" s="22"/>
      <c r="T41" s="22"/>
      <c r="U41" s="22"/>
      <c r="V41" s="22"/>
      <c r="W41" s="22">
        <v>20937</v>
      </c>
      <c r="X41" s="22">
        <v>104910</v>
      </c>
      <c r="Y41" s="22">
        <v>-83973</v>
      </c>
      <c r="Z41" s="23">
        <v>-80.042893909064915</v>
      </c>
      <c r="AA41" s="20">
        <v>209828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1981981</v>
      </c>
      <c r="D44" s="20"/>
      <c r="E44" s="21">
        <v>2705186</v>
      </c>
      <c r="F44" s="22">
        <v>2705186</v>
      </c>
      <c r="G44" s="22">
        <v>9056</v>
      </c>
      <c r="H44" s="22">
        <v>170433</v>
      </c>
      <c r="I44" s="22">
        <v>96191</v>
      </c>
      <c r="J44" s="22">
        <v>275680</v>
      </c>
      <c r="K44" s="22">
        <v>218276</v>
      </c>
      <c r="L44" s="22">
        <v>174877</v>
      </c>
      <c r="M44" s="22">
        <v>6021</v>
      </c>
      <c r="N44" s="22">
        <v>399174</v>
      </c>
      <c r="O44" s="22"/>
      <c r="P44" s="22"/>
      <c r="Q44" s="22"/>
      <c r="R44" s="22"/>
      <c r="S44" s="22"/>
      <c r="T44" s="22"/>
      <c r="U44" s="22"/>
      <c r="V44" s="22"/>
      <c r="W44" s="22">
        <v>674854</v>
      </c>
      <c r="X44" s="22">
        <v>1352598</v>
      </c>
      <c r="Y44" s="22">
        <v>-677744</v>
      </c>
      <c r="Z44" s="23">
        <v>-50.106831445854574</v>
      </c>
      <c r="AA44" s="20">
        <v>2705186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18479379</v>
      </c>
      <c r="D47" s="29">
        <f t="shared" ref="D47:Y47" si="1">SUM(D34:D46)</f>
        <v>0</v>
      </c>
      <c r="E47" s="30">
        <f t="shared" si="1"/>
        <v>17958999</v>
      </c>
      <c r="F47" s="31">
        <f t="shared" si="1"/>
        <v>17958999</v>
      </c>
      <c r="G47" s="31">
        <f t="shared" si="1"/>
        <v>354542</v>
      </c>
      <c r="H47" s="31">
        <f t="shared" si="1"/>
        <v>518123</v>
      </c>
      <c r="I47" s="31">
        <f t="shared" si="1"/>
        <v>484803</v>
      </c>
      <c r="J47" s="31">
        <f t="shared" si="1"/>
        <v>1357468</v>
      </c>
      <c r="K47" s="31">
        <f t="shared" si="1"/>
        <v>579848</v>
      </c>
      <c r="L47" s="31">
        <f t="shared" si="1"/>
        <v>564858</v>
      </c>
      <c r="M47" s="31">
        <f t="shared" si="1"/>
        <v>461352</v>
      </c>
      <c r="N47" s="31">
        <f t="shared" si="1"/>
        <v>1606058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2963526</v>
      </c>
      <c r="X47" s="31">
        <f t="shared" si="1"/>
        <v>8979510</v>
      </c>
      <c r="Y47" s="31">
        <f t="shared" si="1"/>
        <v>-6015984</v>
      </c>
      <c r="Z47" s="32">
        <f>+IF(X47&lt;&gt;0,+(Y47/X47)*100,0)</f>
        <v>-66.996796038982083</v>
      </c>
      <c r="AA47" s="29">
        <f>SUM(AA34:AA46)</f>
        <v>17958999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-1962816</v>
      </c>
      <c r="D48" s="39">
        <f t="shared" si="2"/>
        <v>0</v>
      </c>
      <c r="E48" s="40">
        <f t="shared" si="2"/>
        <v>2698363</v>
      </c>
      <c r="F48" s="41">
        <f t="shared" si="2"/>
        <v>2698363</v>
      </c>
      <c r="G48" s="41">
        <f t="shared" si="2"/>
        <v>937017</v>
      </c>
      <c r="H48" s="41">
        <f t="shared" si="2"/>
        <v>-497498</v>
      </c>
      <c r="I48" s="41">
        <f t="shared" si="2"/>
        <v>735646</v>
      </c>
      <c r="J48" s="41">
        <f t="shared" si="2"/>
        <v>1175165</v>
      </c>
      <c r="K48" s="41">
        <f t="shared" si="2"/>
        <v>1942711</v>
      </c>
      <c r="L48" s="41">
        <f t="shared" si="2"/>
        <v>684884</v>
      </c>
      <c r="M48" s="41">
        <f t="shared" si="2"/>
        <v>840773</v>
      </c>
      <c r="N48" s="41">
        <f t="shared" si="2"/>
        <v>3468368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4643533</v>
      </c>
      <c r="X48" s="41">
        <f t="shared" si="2"/>
        <v>1349166</v>
      </c>
      <c r="Y48" s="41">
        <f t="shared" si="2"/>
        <v>3294367</v>
      </c>
      <c r="Z48" s="42">
        <f>+IF(X48&lt;&gt;0,+(Y48/X48)*100,0)</f>
        <v>244.17803294776181</v>
      </c>
      <c r="AA48" s="39">
        <f>+AA32-AA47</f>
        <v>2698363</v>
      </c>
    </row>
    <row r="49" spans="1:27" x14ac:dyDescent="0.25">
      <c r="A49" s="43" t="s">
        <v>74</v>
      </c>
      <c r="B49" s="15" t="s">
        <v>32</v>
      </c>
      <c r="C49" s="20">
        <v>13835856</v>
      </c>
      <c r="D49" s="20"/>
      <c r="E49" s="21">
        <v>18274000</v>
      </c>
      <c r="F49" s="22">
        <v>18274000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9136998</v>
      </c>
      <c r="Y49" s="22">
        <v>-9136998</v>
      </c>
      <c r="Z49" s="23">
        <v>-100</v>
      </c>
      <c r="AA49" s="20">
        <v>18274000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11873040</v>
      </c>
      <c r="D51" s="48">
        <f t="shared" si="3"/>
        <v>0</v>
      </c>
      <c r="E51" s="49">
        <f t="shared" si="3"/>
        <v>20972363</v>
      </c>
      <c r="F51" s="50">
        <f t="shared" si="3"/>
        <v>20972363</v>
      </c>
      <c r="G51" s="50">
        <f t="shared" si="3"/>
        <v>937017</v>
      </c>
      <c r="H51" s="50">
        <f t="shared" si="3"/>
        <v>-497498</v>
      </c>
      <c r="I51" s="50">
        <f t="shared" si="3"/>
        <v>735646</v>
      </c>
      <c r="J51" s="50">
        <f t="shared" si="3"/>
        <v>1175165</v>
      </c>
      <c r="K51" s="50">
        <f t="shared" si="3"/>
        <v>1942711</v>
      </c>
      <c r="L51" s="50">
        <f t="shared" si="3"/>
        <v>684884</v>
      </c>
      <c r="M51" s="50">
        <f t="shared" si="3"/>
        <v>840773</v>
      </c>
      <c r="N51" s="50">
        <f t="shared" si="3"/>
        <v>3468368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4643533</v>
      </c>
      <c r="X51" s="50">
        <f t="shared" si="3"/>
        <v>10486164</v>
      </c>
      <c r="Y51" s="50">
        <f t="shared" si="3"/>
        <v>-5842631</v>
      </c>
      <c r="Z51" s="51">
        <f>+IF(X51&lt;&gt;0,+(Y51/X51)*100,0)</f>
        <v>-55.717524539955697</v>
      </c>
      <c r="AA51" s="48">
        <f>SUM(AA48:AA50)</f>
        <v>20972363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11873040</v>
      </c>
      <c r="D53" s="54">
        <f>+D51-D52</f>
        <v>0</v>
      </c>
      <c r="E53" s="55">
        <f t="shared" si="4"/>
        <v>20972363</v>
      </c>
      <c r="F53" s="56">
        <f t="shared" si="4"/>
        <v>20972363</v>
      </c>
      <c r="G53" s="56">
        <f t="shared" si="4"/>
        <v>937017</v>
      </c>
      <c r="H53" s="56">
        <f t="shared" si="4"/>
        <v>-497498</v>
      </c>
      <c r="I53" s="56">
        <f t="shared" si="4"/>
        <v>735646</v>
      </c>
      <c r="J53" s="56">
        <f t="shared" si="4"/>
        <v>1175165</v>
      </c>
      <c r="K53" s="56">
        <f t="shared" si="4"/>
        <v>1942711</v>
      </c>
      <c r="L53" s="56">
        <f t="shared" si="4"/>
        <v>684884</v>
      </c>
      <c r="M53" s="56">
        <f t="shared" si="4"/>
        <v>840773</v>
      </c>
      <c r="N53" s="56">
        <f t="shared" si="4"/>
        <v>3468368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4643533</v>
      </c>
      <c r="X53" s="56">
        <f t="shared" si="4"/>
        <v>10486164</v>
      </c>
      <c r="Y53" s="56">
        <f t="shared" si="4"/>
        <v>-5842631</v>
      </c>
      <c r="Z53" s="57">
        <f>+IF(X53&lt;&gt;0,+(Y53/X53)*100,0)</f>
        <v>-55.717524539955697</v>
      </c>
      <c r="AA53" s="54">
        <f>+AA51-AA52</f>
        <v>20972363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11873040</v>
      </c>
      <c r="D56" s="48">
        <f>SUM(D53:D55)</f>
        <v>0</v>
      </c>
      <c r="E56" s="49">
        <f t="shared" si="5"/>
        <v>20972363</v>
      </c>
      <c r="F56" s="50">
        <f t="shared" si="5"/>
        <v>20972363</v>
      </c>
      <c r="G56" s="50">
        <f t="shared" si="5"/>
        <v>937017</v>
      </c>
      <c r="H56" s="50">
        <f t="shared" si="5"/>
        <v>-497498</v>
      </c>
      <c r="I56" s="50">
        <f t="shared" si="5"/>
        <v>735646</v>
      </c>
      <c r="J56" s="50">
        <f t="shared" si="5"/>
        <v>1175165</v>
      </c>
      <c r="K56" s="50">
        <f t="shared" si="5"/>
        <v>1942711</v>
      </c>
      <c r="L56" s="50">
        <f t="shared" si="5"/>
        <v>684884</v>
      </c>
      <c r="M56" s="50">
        <f t="shared" si="5"/>
        <v>840773</v>
      </c>
      <c r="N56" s="50">
        <f t="shared" si="5"/>
        <v>3468368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4643533</v>
      </c>
      <c r="X56" s="50">
        <f t="shared" si="5"/>
        <v>10486164</v>
      </c>
      <c r="Y56" s="50">
        <f t="shared" si="5"/>
        <v>-5842631</v>
      </c>
      <c r="Z56" s="51">
        <f>+IF(X56&lt;&gt;0,+(Y56/X56)*100,0)</f>
        <v>-55.717524539955697</v>
      </c>
      <c r="AA56" s="48">
        <f>SUM(AA53:AA55)</f>
        <v>20972363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11873040</v>
      </c>
      <c r="D59" s="65">
        <f>SUM(D56:D58)</f>
        <v>0</v>
      </c>
      <c r="E59" s="66">
        <f t="shared" si="6"/>
        <v>20972363</v>
      </c>
      <c r="F59" s="67">
        <f t="shared" si="6"/>
        <v>20972363</v>
      </c>
      <c r="G59" s="67">
        <f t="shared" si="6"/>
        <v>937017</v>
      </c>
      <c r="H59" s="67">
        <f t="shared" si="6"/>
        <v>-497498</v>
      </c>
      <c r="I59" s="67">
        <f t="shared" si="6"/>
        <v>735646</v>
      </c>
      <c r="J59" s="67">
        <f t="shared" si="6"/>
        <v>1175165</v>
      </c>
      <c r="K59" s="67">
        <f t="shared" si="6"/>
        <v>1942711</v>
      </c>
      <c r="L59" s="67">
        <f t="shared" si="6"/>
        <v>684884</v>
      </c>
      <c r="M59" s="67">
        <f t="shared" si="6"/>
        <v>840773</v>
      </c>
      <c r="N59" s="67">
        <f t="shared" si="6"/>
        <v>3468368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4643533</v>
      </c>
      <c r="X59" s="67">
        <f t="shared" si="6"/>
        <v>10486164</v>
      </c>
      <c r="Y59" s="67">
        <f t="shared" si="6"/>
        <v>-5842631</v>
      </c>
      <c r="Z59" s="68">
        <f>+IF(X59&lt;&gt;0,+(Y59/X59)*100,0)</f>
        <v>-55.717524539955697</v>
      </c>
      <c r="AA59" s="65">
        <f>SUM(AA56:AA58)</f>
        <v>20972363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12247646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12247646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1935202</v>
      </c>
      <c r="D34" s="20"/>
      <c r="E34" s="21">
        <v>1786512</v>
      </c>
      <c r="F34" s="22">
        <v>1786512</v>
      </c>
      <c r="G34" s="22">
        <v>188351</v>
      </c>
      <c r="H34" s="22">
        <v>135585</v>
      </c>
      <c r="I34" s="22">
        <v>177732</v>
      </c>
      <c r="J34" s="22">
        <v>501668</v>
      </c>
      <c r="K34" s="22">
        <v>139559</v>
      </c>
      <c r="L34" s="22">
        <v>179234</v>
      </c>
      <c r="M34" s="22">
        <v>151015</v>
      </c>
      <c r="N34" s="22">
        <v>469808</v>
      </c>
      <c r="O34" s="22"/>
      <c r="P34" s="22"/>
      <c r="Q34" s="22"/>
      <c r="R34" s="22"/>
      <c r="S34" s="22"/>
      <c r="T34" s="22"/>
      <c r="U34" s="22"/>
      <c r="V34" s="22"/>
      <c r="W34" s="22">
        <v>971476</v>
      </c>
      <c r="X34" s="22">
        <v>893256</v>
      </c>
      <c r="Y34" s="22">
        <v>78220</v>
      </c>
      <c r="Z34" s="23">
        <v>8.7567281943810062</v>
      </c>
      <c r="AA34" s="20">
        <v>1786512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1955873</v>
      </c>
      <c r="D37" s="20"/>
      <c r="E37" s="21">
        <v>2256744</v>
      </c>
      <c r="F37" s="22">
        <v>2256744</v>
      </c>
      <c r="G37" s="22">
        <v>98907</v>
      </c>
      <c r="H37" s="22">
        <v>280885</v>
      </c>
      <c r="I37" s="22">
        <v>322347</v>
      </c>
      <c r="J37" s="22">
        <v>702139</v>
      </c>
      <c r="K37" s="22">
        <v>143034</v>
      </c>
      <c r="L37" s="22">
        <v>144377</v>
      </c>
      <c r="M37" s="22">
        <v>145103</v>
      </c>
      <c r="N37" s="22">
        <v>432514</v>
      </c>
      <c r="O37" s="22"/>
      <c r="P37" s="22"/>
      <c r="Q37" s="22"/>
      <c r="R37" s="22"/>
      <c r="S37" s="22"/>
      <c r="T37" s="22"/>
      <c r="U37" s="22"/>
      <c r="V37" s="22"/>
      <c r="W37" s="22">
        <v>1134653</v>
      </c>
      <c r="X37" s="22">
        <v>1128372</v>
      </c>
      <c r="Y37" s="22">
        <v>6281</v>
      </c>
      <c r="Z37" s="23">
        <v>0.55664266748909041</v>
      </c>
      <c r="AA37" s="20">
        <v>2256744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13726818</v>
      </c>
      <c r="D39" s="20"/>
      <c r="E39" s="21">
        <v>2370204</v>
      </c>
      <c r="F39" s="22">
        <v>2370204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1185102</v>
      </c>
      <c r="Y39" s="22">
        <v>-1185102</v>
      </c>
      <c r="Z39" s="23">
        <v>-100</v>
      </c>
      <c r="AA39" s="20">
        <v>2370204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499280</v>
      </c>
      <c r="D41" s="20"/>
      <c r="E41" s="21">
        <v>400000</v>
      </c>
      <c r="F41" s="22">
        <v>400000</v>
      </c>
      <c r="G41" s="22">
        <v>15340</v>
      </c>
      <c r="H41" s="22">
        <v>4771</v>
      </c>
      <c r="I41" s="22"/>
      <c r="J41" s="22">
        <v>20111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20111</v>
      </c>
      <c r="X41" s="22">
        <v>200002</v>
      </c>
      <c r="Y41" s="22">
        <v>-179891</v>
      </c>
      <c r="Z41" s="23">
        <v>-89.944600553994462</v>
      </c>
      <c r="AA41" s="20">
        <v>400000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15112044</v>
      </c>
      <c r="D44" s="20"/>
      <c r="E44" s="21">
        <v>1703592</v>
      </c>
      <c r="F44" s="22">
        <v>1703592</v>
      </c>
      <c r="G44" s="22">
        <v>1478</v>
      </c>
      <c r="H44" s="22">
        <v>270526</v>
      </c>
      <c r="I44" s="22"/>
      <c r="J44" s="22">
        <v>272004</v>
      </c>
      <c r="K44" s="22">
        <v>468646</v>
      </c>
      <c r="L44" s="22">
        <v>277860</v>
      </c>
      <c r="M44" s="22">
        <v>490861</v>
      </c>
      <c r="N44" s="22">
        <v>1237367</v>
      </c>
      <c r="O44" s="22"/>
      <c r="P44" s="22"/>
      <c r="Q44" s="22"/>
      <c r="R44" s="22"/>
      <c r="S44" s="22"/>
      <c r="T44" s="22"/>
      <c r="U44" s="22"/>
      <c r="V44" s="22"/>
      <c r="W44" s="22">
        <v>1509371</v>
      </c>
      <c r="X44" s="22">
        <v>851796</v>
      </c>
      <c r="Y44" s="22">
        <v>657575</v>
      </c>
      <c r="Z44" s="23">
        <v>77.198648502693132</v>
      </c>
      <c r="AA44" s="20">
        <v>1703592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33229217</v>
      </c>
      <c r="D47" s="29">
        <f t="shared" ref="D47:Y47" si="1">SUM(D34:D46)</f>
        <v>0</v>
      </c>
      <c r="E47" s="30">
        <f t="shared" si="1"/>
        <v>8517052</v>
      </c>
      <c r="F47" s="31">
        <f t="shared" si="1"/>
        <v>8517052</v>
      </c>
      <c r="G47" s="31">
        <f t="shared" si="1"/>
        <v>304076</v>
      </c>
      <c r="H47" s="31">
        <f t="shared" si="1"/>
        <v>691767</v>
      </c>
      <c r="I47" s="31">
        <f t="shared" si="1"/>
        <v>500079</v>
      </c>
      <c r="J47" s="31">
        <f t="shared" si="1"/>
        <v>1495922</v>
      </c>
      <c r="K47" s="31">
        <f t="shared" si="1"/>
        <v>751239</v>
      </c>
      <c r="L47" s="31">
        <f t="shared" si="1"/>
        <v>601471</v>
      </c>
      <c r="M47" s="31">
        <f t="shared" si="1"/>
        <v>786979</v>
      </c>
      <c r="N47" s="31">
        <f t="shared" si="1"/>
        <v>2139689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3635611</v>
      </c>
      <c r="X47" s="31">
        <f t="shared" si="1"/>
        <v>4258528</v>
      </c>
      <c r="Y47" s="31">
        <f t="shared" si="1"/>
        <v>-622917</v>
      </c>
      <c r="Z47" s="32">
        <f>+IF(X47&lt;&gt;0,+(Y47/X47)*100,0)</f>
        <v>-14.627519180336494</v>
      </c>
      <c r="AA47" s="29">
        <f>SUM(AA34:AA46)</f>
        <v>8517052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-20981571</v>
      </c>
      <c r="D48" s="39">
        <f t="shared" si="2"/>
        <v>0</v>
      </c>
      <c r="E48" s="40">
        <f t="shared" si="2"/>
        <v>-8517052</v>
      </c>
      <c r="F48" s="41">
        <f t="shared" si="2"/>
        <v>-8517052</v>
      </c>
      <c r="G48" s="41">
        <f t="shared" si="2"/>
        <v>-304076</v>
      </c>
      <c r="H48" s="41">
        <f t="shared" si="2"/>
        <v>-691767</v>
      </c>
      <c r="I48" s="41">
        <f t="shared" si="2"/>
        <v>-500079</v>
      </c>
      <c r="J48" s="41">
        <f t="shared" si="2"/>
        <v>-1495922</v>
      </c>
      <c r="K48" s="41">
        <f t="shared" si="2"/>
        <v>-751239</v>
      </c>
      <c r="L48" s="41">
        <f t="shared" si="2"/>
        <v>-601471</v>
      </c>
      <c r="M48" s="41">
        <f t="shared" si="2"/>
        <v>-786979</v>
      </c>
      <c r="N48" s="41">
        <f t="shared" si="2"/>
        <v>-2139689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-3635611</v>
      </c>
      <c r="X48" s="41">
        <f t="shared" si="2"/>
        <v>-4258528</v>
      </c>
      <c r="Y48" s="41">
        <f t="shared" si="2"/>
        <v>622917</v>
      </c>
      <c r="Z48" s="42">
        <f>+IF(X48&lt;&gt;0,+(Y48/X48)*100,0)</f>
        <v>-14.627519180336494</v>
      </c>
      <c r="AA48" s="39">
        <f>+AA32-AA47</f>
        <v>-8517052</v>
      </c>
    </row>
    <row r="49" spans="1:27" x14ac:dyDescent="0.25">
      <c r="A49" s="43" t="s">
        <v>74</v>
      </c>
      <c r="B49" s="15" t="s">
        <v>32</v>
      </c>
      <c r="C49" s="20">
        <v>21470000</v>
      </c>
      <c r="D49" s="20"/>
      <c r="E49" s="21">
        <v>10872000</v>
      </c>
      <c r="F49" s="22">
        <v>10872000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5436000</v>
      </c>
      <c r="Y49" s="22">
        <v>-5436000</v>
      </c>
      <c r="Z49" s="23">
        <v>-100</v>
      </c>
      <c r="AA49" s="20">
        <v>10872000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488429</v>
      </c>
      <c r="D51" s="48">
        <f t="shared" si="3"/>
        <v>0</v>
      </c>
      <c r="E51" s="49">
        <f t="shared" si="3"/>
        <v>2354948</v>
      </c>
      <c r="F51" s="50">
        <f t="shared" si="3"/>
        <v>2354948</v>
      </c>
      <c r="G51" s="50">
        <f t="shared" si="3"/>
        <v>-304076</v>
      </c>
      <c r="H51" s="50">
        <f t="shared" si="3"/>
        <v>-691767</v>
      </c>
      <c r="I51" s="50">
        <f t="shared" si="3"/>
        <v>-500079</v>
      </c>
      <c r="J51" s="50">
        <f t="shared" si="3"/>
        <v>-1495922</v>
      </c>
      <c r="K51" s="50">
        <f t="shared" si="3"/>
        <v>-751239</v>
      </c>
      <c r="L51" s="50">
        <f t="shared" si="3"/>
        <v>-601471</v>
      </c>
      <c r="M51" s="50">
        <f t="shared" si="3"/>
        <v>-786979</v>
      </c>
      <c r="N51" s="50">
        <f t="shared" si="3"/>
        <v>-2139689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-3635611</v>
      </c>
      <c r="X51" s="50">
        <f t="shared" si="3"/>
        <v>1177472</v>
      </c>
      <c r="Y51" s="50">
        <f t="shared" si="3"/>
        <v>-4813083</v>
      </c>
      <c r="Z51" s="51">
        <f>+IF(X51&lt;&gt;0,+(Y51/X51)*100,0)</f>
        <v>-408.76411498532451</v>
      </c>
      <c r="AA51" s="48">
        <f>SUM(AA48:AA50)</f>
        <v>2354948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488429</v>
      </c>
      <c r="D53" s="54">
        <f>+D51-D52</f>
        <v>0</v>
      </c>
      <c r="E53" s="55">
        <f t="shared" si="4"/>
        <v>2354948</v>
      </c>
      <c r="F53" s="56">
        <f t="shared" si="4"/>
        <v>2354948</v>
      </c>
      <c r="G53" s="56">
        <f t="shared" si="4"/>
        <v>-304076</v>
      </c>
      <c r="H53" s="56">
        <f t="shared" si="4"/>
        <v>-691767</v>
      </c>
      <c r="I53" s="56">
        <f t="shared" si="4"/>
        <v>-500079</v>
      </c>
      <c r="J53" s="56">
        <f t="shared" si="4"/>
        <v>-1495922</v>
      </c>
      <c r="K53" s="56">
        <f t="shared" si="4"/>
        <v>-751239</v>
      </c>
      <c r="L53" s="56">
        <f t="shared" si="4"/>
        <v>-601471</v>
      </c>
      <c r="M53" s="56">
        <f t="shared" si="4"/>
        <v>-786979</v>
      </c>
      <c r="N53" s="56">
        <f t="shared" si="4"/>
        <v>-2139689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-3635611</v>
      </c>
      <c r="X53" s="56">
        <f t="shared" si="4"/>
        <v>1177472</v>
      </c>
      <c r="Y53" s="56">
        <f t="shared" si="4"/>
        <v>-4813083</v>
      </c>
      <c r="Z53" s="57">
        <f>+IF(X53&lt;&gt;0,+(Y53/X53)*100,0)</f>
        <v>-408.76411498532451</v>
      </c>
      <c r="AA53" s="54">
        <f>+AA51-AA52</f>
        <v>2354948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488429</v>
      </c>
      <c r="D56" s="48">
        <f>SUM(D53:D55)</f>
        <v>0</v>
      </c>
      <c r="E56" s="49">
        <f t="shared" si="5"/>
        <v>2354948</v>
      </c>
      <c r="F56" s="50">
        <f t="shared" si="5"/>
        <v>2354948</v>
      </c>
      <c r="G56" s="50">
        <f t="shared" si="5"/>
        <v>-304076</v>
      </c>
      <c r="H56" s="50">
        <f t="shared" si="5"/>
        <v>-691767</v>
      </c>
      <c r="I56" s="50">
        <f t="shared" si="5"/>
        <v>-500079</v>
      </c>
      <c r="J56" s="50">
        <f t="shared" si="5"/>
        <v>-1495922</v>
      </c>
      <c r="K56" s="50">
        <f t="shared" si="5"/>
        <v>-751239</v>
      </c>
      <c r="L56" s="50">
        <f t="shared" si="5"/>
        <v>-601471</v>
      </c>
      <c r="M56" s="50">
        <f t="shared" si="5"/>
        <v>-786979</v>
      </c>
      <c r="N56" s="50">
        <f t="shared" si="5"/>
        <v>-2139689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-3635611</v>
      </c>
      <c r="X56" s="50">
        <f t="shared" si="5"/>
        <v>1177472</v>
      </c>
      <c r="Y56" s="50">
        <f t="shared" si="5"/>
        <v>-4813083</v>
      </c>
      <c r="Z56" s="51">
        <f>+IF(X56&lt;&gt;0,+(Y56/X56)*100,0)</f>
        <v>-408.76411498532451</v>
      </c>
      <c r="AA56" s="48">
        <f>SUM(AA53:AA55)</f>
        <v>2354948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488429</v>
      </c>
      <c r="D59" s="65">
        <f>SUM(D56:D58)</f>
        <v>0</v>
      </c>
      <c r="E59" s="66">
        <f t="shared" si="6"/>
        <v>2354948</v>
      </c>
      <c r="F59" s="67">
        <f t="shared" si="6"/>
        <v>2354948</v>
      </c>
      <c r="G59" s="67">
        <f t="shared" si="6"/>
        <v>-304076</v>
      </c>
      <c r="H59" s="67">
        <f t="shared" si="6"/>
        <v>-691767</v>
      </c>
      <c r="I59" s="67">
        <f t="shared" si="6"/>
        <v>-500079</v>
      </c>
      <c r="J59" s="67">
        <f t="shared" si="6"/>
        <v>-1495922</v>
      </c>
      <c r="K59" s="67">
        <f t="shared" si="6"/>
        <v>-751239</v>
      </c>
      <c r="L59" s="67">
        <f t="shared" si="6"/>
        <v>-601471</v>
      </c>
      <c r="M59" s="67">
        <f t="shared" si="6"/>
        <v>-786979</v>
      </c>
      <c r="N59" s="67">
        <f t="shared" si="6"/>
        <v>-2139689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-3635611</v>
      </c>
      <c r="X59" s="67">
        <f t="shared" si="6"/>
        <v>1177472</v>
      </c>
      <c r="Y59" s="67">
        <f t="shared" si="6"/>
        <v>-4813083</v>
      </c>
      <c r="Z59" s="68">
        <f>+IF(X59&lt;&gt;0,+(Y59/X59)*100,0)</f>
        <v>-408.76411498532451</v>
      </c>
      <c r="AA59" s="65">
        <f>SUM(AA56:AA58)</f>
        <v>2354948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18750837</v>
      </c>
      <c r="D7" s="20"/>
      <c r="E7" s="21">
        <v>22685748</v>
      </c>
      <c r="F7" s="22">
        <v>22685748</v>
      </c>
      <c r="G7" s="22">
        <v>1363012</v>
      </c>
      <c r="H7" s="22">
        <v>1495153</v>
      </c>
      <c r="I7" s="22">
        <v>1495186</v>
      </c>
      <c r="J7" s="22">
        <v>4353351</v>
      </c>
      <c r="K7" s="22">
        <v>1604617</v>
      </c>
      <c r="L7" s="22">
        <v>1650401</v>
      </c>
      <c r="M7" s="22">
        <v>1360881</v>
      </c>
      <c r="N7" s="22">
        <v>4615899</v>
      </c>
      <c r="O7" s="22"/>
      <c r="P7" s="22"/>
      <c r="Q7" s="22"/>
      <c r="R7" s="22"/>
      <c r="S7" s="22"/>
      <c r="T7" s="22"/>
      <c r="U7" s="22"/>
      <c r="V7" s="22"/>
      <c r="W7" s="22">
        <v>8969250</v>
      </c>
      <c r="X7" s="22">
        <v>11032483</v>
      </c>
      <c r="Y7" s="22">
        <v>-2063233</v>
      </c>
      <c r="Z7" s="23">
        <v>-18.701438289095936</v>
      </c>
      <c r="AA7" s="20">
        <v>22685748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599350</v>
      </c>
      <c r="D25" s="20"/>
      <c r="E25" s="21">
        <v>633700</v>
      </c>
      <c r="F25" s="22">
        <v>633700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633700</v>
      </c>
      <c r="Y25" s="22">
        <v>-633700</v>
      </c>
      <c r="Z25" s="23">
        <v>-100</v>
      </c>
      <c r="AA25" s="20">
        <v>633700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60361</v>
      </c>
      <c r="H28" s="22">
        <v>60361</v>
      </c>
      <c r="I28" s="22">
        <v>60361</v>
      </c>
      <c r="J28" s="22">
        <v>181083</v>
      </c>
      <c r="K28" s="22">
        <v>60610</v>
      </c>
      <c r="L28" s="22">
        <v>60610</v>
      </c>
      <c r="M28" s="22">
        <v>60610</v>
      </c>
      <c r="N28" s="22">
        <v>181830</v>
      </c>
      <c r="O28" s="22"/>
      <c r="P28" s="22"/>
      <c r="Q28" s="22"/>
      <c r="R28" s="22"/>
      <c r="S28" s="22"/>
      <c r="T28" s="22"/>
      <c r="U28" s="22"/>
      <c r="V28" s="22"/>
      <c r="W28" s="22">
        <v>362913</v>
      </c>
      <c r="X28" s="22"/>
      <c r="Y28" s="22">
        <v>362913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19350187</v>
      </c>
      <c r="D32" s="29">
        <f t="shared" ref="D32:Y32" si="0">SUM(D6:D31)</f>
        <v>0</v>
      </c>
      <c r="E32" s="30">
        <f t="shared" si="0"/>
        <v>23319448</v>
      </c>
      <c r="F32" s="31">
        <f t="shared" si="0"/>
        <v>23319448</v>
      </c>
      <c r="G32" s="31">
        <f t="shared" si="0"/>
        <v>1423373</v>
      </c>
      <c r="H32" s="31">
        <f t="shared" si="0"/>
        <v>1555514</v>
      </c>
      <c r="I32" s="31">
        <f t="shared" si="0"/>
        <v>1555547</v>
      </c>
      <c r="J32" s="31">
        <f t="shared" si="0"/>
        <v>4534434</v>
      </c>
      <c r="K32" s="31">
        <f t="shared" si="0"/>
        <v>1665227</v>
      </c>
      <c r="L32" s="31">
        <f t="shared" si="0"/>
        <v>1711011</v>
      </c>
      <c r="M32" s="31">
        <f t="shared" si="0"/>
        <v>1421491</v>
      </c>
      <c r="N32" s="31">
        <f t="shared" si="0"/>
        <v>4797729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9332163</v>
      </c>
      <c r="X32" s="31">
        <f t="shared" si="0"/>
        <v>11666183</v>
      </c>
      <c r="Y32" s="31">
        <f t="shared" si="0"/>
        <v>-2334020</v>
      </c>
      <c r="Z32" s="32">
        <f>+IF(X32&lt;&gt;0,+(Y32/X32)*100,0)</f>
        <v>-20.006715135533192</v>
      </c>
      <c r="AA32" s="29">
        <f>SUM(AA6:AA31)</f>
        <v>23319448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7459978</v>
      </c>
      <c r="D34" s="20"/>
      <c r="E34" s="21">
        <v>8701614</v>
      </c>
      <c r="F34" s="22">
        <v>8701614</v>
      </c>
      <c r="G34" s="22">
        <v>579269</v>
      </c>
      <c r="H34" s="22">
        <v>499276</v>
      </c>
      <c r="I34" s="22">
        <v>565373</v>
      </c>
      <c r="J34" s="22">
        <v>1643918</v>
      </c>
      <c r="K34" s="22">
        <v>516898</v>
      </c>
      <c r="L34" s="22">
        <v>508027</v>
      </c>
      <c r="M34" s="22">
        <v>462189</v>
      </c>
      <c r="N34" s="22">
        <v>1487114</v>
      </c>
      <c r="O34" s="22"/>
      <c r="P34" s="22"/>
      <c r="Q34" s="22"/>
      <c r="R34" s="22"/>
      <c r="S34" s="22"/>
      <c r="T34" s="22"/>
      <c r="U34" s="22"/>
      <c r="V34" s="22"/>
      <c r="W34" s="22">
        <v>3131032</v>
      </c>
      <c r="X34" s="22">
        <v>4266967</v>
      </c>
      <c r="Y34" s="22">
        <v>-1135935</v>
      </c>
      <c r="Z34" s="23">
        <v>-26.621602651250875</v>
      </c>
      <c r="AA34" s="20">
        <v>8701614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490969</v>
      </c>
      <c r="D37" s="20"/>
      <c r="E37" s="21">
        <v>824468</v>
      </c>
      <c r="F37" s="22">
        <v>824468</v>
      </c>
      <c r="G37" s="22"/>
      <c r="H37" s="22">
        <v>170000</v>
      </c>
      <c r="I37" s="22">
        <v>6367</v>
      </c>
      <c r="J37" s="22">
        <v>176367</v>
      </c>
      <c r="K37" s="22">
        <v>639</v>
      </c>
      <c r="L37" s="22">
        <v>5522</v>
      </c>
      <c r="M37" s="22">
        <v>73</v>
      </c>
      <c r="N37" s="22">
        <v>6234</v>
      </c>
      <c r="O37" s="22"/>
      <c r="P37" s="22"/>
      <c r="Q37" s="22"/>
      <c r="R37" s="22"/>
      <c r="S37" s="22"/>
      <c r="T37" s="22"/>
      <c r="U37" s="22"/>
      <c r="V37" s="22"/>
      <c r="W37" s="22">
        <v>182601</v>
      </c>
      <c r="X37" s="22">
        <v>293415</v>
      </c>
      <c r="Y37" s="22">
        <v>-110814</v>
      </c>
      <c r="Z37" s="23">
        <v>-37.766985327948468</v>
      </c>
      <c r="AA37" s="20">
        <v>824468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5265720</v>
      </c>
      <c r="F38" s="22">
        <v>5265720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2632860</v>
      </c>
      <c r="Y38" s="22">
        <v>-2632860</v>
      </c>
      <c r="Z38" s="23">
        <v>-100</v>
      </c>
      <c r="AA38" s="20">
        <v>5265720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11555930</v>
      </c>
      <c r="F39" s="22">
        <v>11555930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5777970</v>
      </c>
      <c r="Y39" s="22">
        <v>-5777970</v>
      </c>
      <c r="Z39" s="23">
        <v>-100</v>
      </c>
      <c r="AA39" s="20">
        <v>11555930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1078872</v>
      </c>
      <c r="D41" s="20"/>
      <c r="E41" s="21">
        <v>1148086</v>
      </c>
      <c r="F41" s="22">
        <v>1148086</v>
      </c>
      <c r="G41" s="22">
        <v>82360</v>
      </c>
      <c r="H41" s="22">
        <v>21572</v>
      </c>
      <c r="I41" s="22">
        <v>252</v>
      </c>
      <c r="J41" s="22">
        <v>104184</v>
      </c>
      <c r="K41" s="22">
        <v>51668</v>
      </c>
      <c r="L41" s="22">
        <v>73030</v>
      </c>
      <c r="M41" s="22">
        <v>71822</v>
      </c>
      <c r="N41" s="22">
        <v>196520</v>
      </c>
      <c r="O41" s="22"/>
      <c r="P41" s="22"/>
      <c r="Q41" s="22"/>
      <c r="R41" s="22"/>
      <c r="S41" s="22"/>
      <c r="T41" s="22"/>
      <c r="U41" s="22"/>
      <c r="V41" s="22"/>
      <c r="W41" s="22">
        <v>300704</v>
      </c>
      <c r="X41" s="22">
        <v>648823</v>
      </c>
      <c r="Y41" s="22">
        <v>-348119</v>
      </c>
      <c r="Z41" s="23">
        <v>-53.653924105649764</v>
      </c>
      <c r="AA41" s="20">
        <v>1148086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47752</v>
      </c>
      <c r="D43" s="20"/>
      <c r="E43" s="21">
        <v>658215</v>
      </c>
      <c r="F43" s="22">
        <v>658215</v>
      </c>
      <c r="G43" s="22">
        <v>12314</v>
      </c>
      <c r="H43" s="22">
        <v>4225</v>
      </c>
      <c r="I43" s="22">
        <v>1565</v>
      </c>
      <c r="J43" s="22">
        <v>18104</v>
      </c>
      <c r="K43" s="22">
        <v>26570</v>
      </c>
      <c r="L43" s="22">
        <v>31469</v>
      </c>
      <c r="M43" s="22">
        <v>2206</v>
      </c>
      <c r="N43" s="22">
        <v>60245</v>
      </c>
      <c r="O43" s="22"/>
      <c r="P43" s="22"/>
      <c r="Q43" s="22"/>
      <c r="R43" s="22"/>
      <c r="S43" s="22"/>
      <c r="T43" s="22"/>
      <c r="U43" s="22"/>
      <c r="V43" s="22"/>
      <c r="W43" s="22">
        <v>78349</v>
      </c>
      <c r="X43" s="22">
        <v>329106</v>
      </c>
      <c r="Y43" s="22">
        <v>-250757</v>
      </c>
      <c r="Z43" s="23">
        <v>-76.193384502257629</v>
      </c>
      <c r="AA43" s="20">
        <v>658215</v>
      </c>
    </row>
    <row r="44" spans="1:27" x14ac:dyDescent="0.25">
      <c r="A44" s="19" t="s">
        <v>69</v>
      </c>
      <c r="B44" s="15" t="s">
        <v>32</v>
      </c>
      <c r="C44" s="20">
        <v>1276750</v>
      </c>
      <c r="D44" s="20"/>
      <c r="E44" s="21">
        <v>6154851</v>
      </c>
      <c r="F44" s="22">
        <v>6154851</v>
      </c>
      <c r="G44" s="22">
        <v>1021662</v>
      </c>
      <c r="H44" s="22">
        <v>1523409</v>
      </c>
      <c r="I44" s="22">
        <v>88301</v>
      </c>
      <c r="J44" s="22">
        <v>2633372</v>
      </c>
      <c r="K44" s="22">
        <v>1373176</v>
      </c>
      <c r="L44" s="22">
        <v>684828</v>
      </c>
      <c r="M44" s="22">
        <v>106610</v>
      </c>
      <c r="N44" s="22">
        <v>2164614</v>
      </c>
      <c r="O44" s="22"/>
      <c r="P44" s="22"/>
      <c r="Q44" s="22"/>
      <c r="R44" s="22"/>
      <c r="S44" s="22"/>
      <c r="T44" s="22"/>
      <c r="U44" s="22"/>
      <c r="V44" s="22"/>
      <c r="W44" s="22">
        <v>4797986</v>
      </c>
      <c r="X44" s="22">
        <v>1313325</v>
      </c>
      <c r="Y44" s="22">
        <v>3484661</v>
      </c>
      <c r="Z44" s="23">
        <v>265.33120134011006</v>
      </c>
      <c r="AA44" s="20">
        <v>6154851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10354321</v>
      </c>
      <c r="D47" s="29">
        <f t="shared" ref="D47:Y47" si="1">SUM(D34:D46)</f>
        <v>0</v>
      </c>
      <c r="E47" s="30">
        <f t="shared" si="1"/>
        <v>34308884</v>
      </c>
      <c r="F47" s="31">
        <f t="shared" si="1"/>
        <v>34308884</v>
      </c>
      <c r="G47" s="31">
        <f t="shared" si="1"/>
        <v>1695605</v>
      </c>
      <c r="H47" s="31">
        <f t="shared" si="1"/>
        <v>2218482</v>
      </c>
      <c r="I47" s="31">
        <f t="shared" si="1"/>
        <v>661858</v>
      </c>
      <c r="J47" s="31">
        <f t="shared" si="1"/>
        <v>4575945</v>
      </c>
      <c r="K47" s="31">
        <f t="shared" si="1"/>
        <v>1968951</v>
      </c>
      <c r="L47" s="31">
        <f t="shared" si="1"/>
        <v>1302876</v>
      </c>
      <c r="M47" s="31">
        <f t="shared" si="1"/>
        <v>642900</v>
      </c>
      <c r="N47" s="31">
        <f t="shared" si="1"/>
        <v>3914727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8490672</v>
      </c>
      <c r="X47" s="31">
        <f t="shared" si="1"/>
        <v>15262466</v>
      </c>
      <c r="Y47" s="31">
        <f t="shared" si="1"/>
        <v>-6771794</v>
      </c>
      <c r="Z47" s="32">
        <f>+IF(X47&lt;&gt;0,+(Y47/X47)*100,0)</f>
        <v>-44.36893749673218</v>
      </c>
      <c r="AA47" s="29">
        <f>SUM(AA34:AA46)</f>
        <v>34308884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8995866</v>
      </c>
      <c r="D48" s="39">
        <f t="shared" si="2"/>
        <v>0</v>
      </c>
      <c r="E48" s="40">
        <f t="shared" si="2"/>
        <v>-10989436</v>
      </c>
      <c r="F48" s="41">
        <f t="shared" si="2"/>
        <v>-10989436</v>
      </c>
      <c r="G48" s="41">
        <f t="shared" si="2"/>
        <v>-272232</v>
      </c>
      <c r="H48" s="41">
        <f t="shared" si="2"/>
        <v>-662968</v>
      </c>
      <c r="I48" s="41">
        <f t="shared" si="2"/>
        <v>893689</v>
      </c>
      <c r="J48" s="41">
        <f t="shared" si="2"/>
        <v>-41511</v>
      </c>
      <c r="K48" s="41">
        <f t="shared" si="2"/>
        <v>-303724</v>
      </c>
      <c r="L48" s="41">
        <f t="shared" si="2"/>
        <v>408135</v>
      </c>
      <c r="M48" s="41">
        <f t="shared" si="2"/>
        <v>778591</v>
      </c>
      <c r="N48" s="41">
        <f t="shared" si="2"/>
        <v>883002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841491</v>
      </c>
      <c r="X48" s="41">
        <f t="shared" si="2"/>
        <v>-3596283</v>
      </c>
      <c r="Y48" s="41">
        <f t="shared" si="2"/>
        <v>4437774</v>
      </c>
      <c r="Z48" s="42">
        <f>+IF(X48&lt;&gt;0,+(Y48/X48)*100,0)</f>
        <v>-123.39890937392859</v>
      </c>
      <c r="AA48" s="39">
        <f>+AA32-AA47</f>
        <v>-10989436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8995866</v>
      </c>
      <c r="D51" s="48">
        <f t="shared" si="3"/>
        <v>0</v>
      </c>
      <c r="E51" s="49">
        <f t="shared" si="3"/>
        <v>-10989436</v>
      </c>
      <c r="F51" s="50">
        <f t="shared" si="3"/>
        <v>-10989436</v>
      </c>
      <c r="G51" s="50">
        <f t="shared" si="3"/>
        <v>-272232</v>
      </c>
      <c r="H51" s="50">
        <f t="shared" si="3"/>
        <v>-662968</v>
      </c>
      <c r="I51" s="50">
        <f t="shared" si="3"/>
        <v>893689</v>
      </c>
      <c r="J51" s="50">
        <f t="shared" si="3"/>
        <v>-41511</v>
      </c>
      <c r="K51" s="50">
        <f t="shared" si="3"/>
        <v>-303724</v>
      </c>
      <c r="L51" s="50">
        <f t="shared" si="3"/>
        <v>408135</v>
      </c>
      <c r="M51" s="50">
        <f t="shared" si="3"/>
        <v>778591</v>
      </c>
      <c r="N51" s="50">
        <f t="shared" si="3"/>
        <v>883002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841491</v>
      </c>
      <c r="X51" s="50">
        <f t="shared" si="3"/>
        <v>-3596283</v>
      </c>
      <c r="Y51" s="50">
        <f t="shared" si="3"/>
        <v>4437774</v>
      </c>
      <c r="Z51" s="51">
        <f>+IF(X51&lt;&gt;0,+(Y51/X51)*100,0)</f>
        <v>-123.39890937392859</v>
      </c>
      <c r="AA51" s="48">
        <f>SUM(AA48:AA50)</f>
        <v>-10989436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8995866</v>
      </c>
      <c r="D53" s="54">
        <f>+D51-D52</f>
        <v>0</v>
      </c>
      <c r="E53" s="55">
        <f t="shared" si="4"/>
        <v>-10989436</v>
      </c>
      <c r="F53" s="56">
        <f t="shared" si="4"/>
        <v>-10989436</v>
      </c>
      <c r="G53" s="56">
        <f t="shared" si="4"/>
        <v>-272232</v>
      </c>
      <c r="H53" s="56">
        <f t="shared" si="4"/>
        <v>-662968</v>
      </c>
      <c r="I53" s="56">
        <f t="shared" si="4"/>
        <v>893689</v>
      </c>
      <c r="J53" s="56">
        <f t="shared" si="4"/>
        <v>-41511</v>
      </c>
      <c r="K53" s="56">
        <f t="shared" si="4"/>
        <v>-303724</v>
      </c>
      <c r="L53" s="56">
        <f t="shared" si="4"/>
        <v>408135</v>
      </c>
      <c r="M53" s="56">
        <f t="shared" si="4"/>
        <v>778591</v>
      </c>
      <c r="N53" s="56">
        <f t="shared" si="4"/>
        <v>883002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841491</v>
      </c>
      <c r="X53" s="56">
        <f t="shared" si="4"/>
        <v>-3596283</v>
      </c>
      <c r="Y53" s="56">
        <f t="shared" si="4"/>
        <v>4437774</v>
      </c>
      <c r="Z53" s="57">
        <f>+IF(X53&lt;&gt;0,+(Y53/X53)*100,0)</f>
        <v>-123.39890937392859</v>
      </c>
      <c r="AA53" s="54">
        <f>+AA51-AA52</f>
        <v>-10989436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8995866</v>
      </c>
      <c r="D56" s="48">
        <f>SUM(D53:D55)</f>
        <v>0</v>
      </c>
      <c r="E56" s="49">
        <f t="shared" si="5"/>
        <v>-10989436</v>
      </c>
      <c r="F56" s="50">
        <f t="shared" si="5"/>
        <v>-10989436</v>
      </c>
      <c r="G56" s="50">
        <f t="shared" si="5"/>
        <v>-272232</v>
      </c>
      <c r="H56" s="50">
        <f t="shared" si="5"/>
        <v>-662968</v>
      </c>
      <c r="I56" s="50">
        <f t="shared" si="5"/>
        <v>893689</v>
      </c>
      <c r="J56" s="50">
        <f t="shared" si="5"/>
        <v>-41511</v>
      </c>
      <c r="K56" s="50">
        <f t="shared" si="5"/>
        <v>-303724</v>
      </c>
      <c r="L56" s="50">
        <f t="shared" si="5"/>
        <v>408135</v>
      </c>
      <c r="M56" s="50">
        <f t="shared" si="5"/>
        <v>778591</v>
      </c>
      <c r="N56" s="50">
        <f t="shared" si="5"/>
        <v>883002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841491</v>
      </c>
      <c r="X56" s="50">
        <f t="shared" si="5"/>
        <v>-3596283</v>
      </c>
      <c r="Y56" s="50">
        <f t="shared" si="5"/>
        <v>4437774</v>
      </c>
      <c r="Z56" s="51">
        <f>+IF(X56&lt;&gt;0,+(Y56/X56)*100,0)</f>
        <v>-123.39890937392859</v>
      </c>
      <c r="AA56" s="48">
        <f>SUM(AA53:AA55)</f>
        <v>-10989436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8995866</v>
      </c>
      <c r="D59" s="65">
        <f>SUM(D56:D58)</f>
        <v>0</v>
      </c>
      <c r="E59" s="66">
        <f t="shared" si="6"/>
        <v>-10989436</v>
      </c>
      <c r="F59" s="67">
        <f t="shared" si="6"/>
        <v>-10989436</v>
      </c>
      <c r="G59" s="67">
        <f t="shared" si="6"/>
        <v>-272232</v>
      </c>
      <c r="H59" s="67">
        <f t="shared" si="6"/>
        <v>-662968</v>
      </c>
      <c r="I59" s="67">
        <f t="shared" si="6"/>
        <v>893689</v>
      </c>
      <c r="J59" s="67">
        <f t="shared" si="6"/>
        <v>-41511</v>
      </c>
      <c r="K59" s="67">
        <f t="shared" si="6"/>
        <v>-303724</v>
      </c>
      <c r="L59" s="67">
        <f t="shared" si="6"/>
        <v>408135</v>
      </c>
      <c r="M59" s="67">
        <f t="shared" si="6"/>
        <v>778591</v>
      </c>
      <c r="N59" s="67">
        <f t="shared" si="6"/>
        <v>883002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841491</v>
      </c>
      <c r="X59" s="67">
        <f t="shared" si="6"/>
        <v>-3596283</v>
      </c>
      <c r="Y59" s="67">
        <f t="shared" si="6"/>
        <v>4437774</v>
      </c>
      <c r="Z59" s="68">
        <f>+IF(X59&lt;&gt;0,+(Y59/X59)*100,0)</f>
        <v>-123.39890937392859</v>
      </c>
      <c r="AA59" s="65">
        <f>SUM(AA56:AA58)</f>
        <v>-10989436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49628632</v>
      </c>
      <c r="D7" s="20"/>
      <c r="E7" s="21"/>
      <c r="F7" s="22">
        <v>39471106</v>
      </c>
      <c r="G7" s="22"/>
      <c r="H7" s="22"/>
      <c r="I7" s="22"/>
      <c r="J7" s="22"/>
      <c r="K7" s="22">
        <v>-6986</v>
      </c>
      <c r="L7" s="22">
        <v>724126</v>
      </c>
      <c r="M7" s="22">
        <v>57</v>
      </c>
      <c r="N7" s="22">
        <v>717197</v>
      </c>
      <c r="O7" s="22"/>
      <c r="P7" s="22"/>
      <c r="Q7" s="22"/>
      <c r="R7" s="22"/>
      <c r="S7" s="22"/>
      <c r="T7" s="22"/>
      <c r="U7" s="22"/>
      <c r="V7" s="22"/>
      <c r="W7" s="22">
        <v>717197</v>
      </c>
      <c r="X7" s="22">
        <v>19735554</v>
      </c>
      <c r="Y7" s="22">
        <v>-19018357</v>
      </c>
      <c r="Z7" s="23">
        <v>-96.365964694986516</v>
      </c>
      <c r="AA7" s="20">
        <v>39471106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2006915</v>
      </c>
      <c r="D13" s="20"/>
      <c r="E13" s="21"/>
      <c r="F13" s="22">
        <v>1365000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682500</v>
      </c>
      <c r="Y13" s="22">
        <v>-682500</v>
      </c>
      <c r="Z13" s="23">
        <v>-100</v>
      </c>
      <c r="AA13" s="20">
        <v>1365000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>
        <v>4200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2100</v>
      </c>
      <c r="Y23" s="22">
        <v>-2100</v>
      </c>
      <c r="Z23" s="23">
        <v>-100</v>
      </c>
      <c r="AA23" s="20">
        <v>4200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51635547</v>
      </c>
      <c r="D32" s="29">
        <f t="shared" ref="D32:Y32" si="0">SUM(D6:D31)</f>
        <v>0</v>
      </c>
      <c r="E32" s="30">
        <f t="shared" si="0"/>
        <v>0</v>
      </c>
      <c r="F32" s="31">
        <f t="shared" si="0"/>
        <v>40840306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-6986</v>
      </c>
      <c r="L32" s="31">
        <f t="shared" si="0"/>
        <v>724126</v>
      </c>
      <c r="M32" s="31">
        <f t="shared" si="0"/>
        <v>57</v>
      </c>
      <c r="N32" s="31">
        <f t="shared" si="0"/>
        <v>717197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717197</v>
      </c>
      <c r="X32" s="31">
        <f t="shared" si="0"/>
        <v>20420154</v>
      </c>
      <c r="Y32" s="31">
        <f t="shared" si="0"/>
        <v>-19702957</v>
      </c>
      <c r="Z32" s="32">
        <f>+IF(X32&lt;&gt;0,+(Y32/X32)*100,0)</f>
        <v>-96.487798280071729</v>
      </c>
      <c r="AA32" s="29">
        <f>SUM(AA6:AA31)</f>
        <v>40840306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>
        <v>4101176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2050596</v>
      </c>
      <c r="Y34" s="22">
        <v>-2050596</v>
      </c>
      <c r="Z34" s="23">
        <v>-100</v>
      </c>
      <c r="AA34" s="20">
        <v>4101176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62844</v>
      </c>
      <c r="D37" s="20"/>
      <c r="E37" s="21"/>
      <c r="F37" s="22">
        <v>694695</v>
      </c>
      <c r="G37" s="22"/>
      <c r="H37" s="22"/>
      <c r="I37" s="22"/>
      <c r="J37" s="22"/>
      <c r="K37" s="22">
        <v>14284</v>
      </c>
      <c r="L37" s="22"/>
      <c r="M37" s="22"/>
      <c r="N37" s="22">
        <v>14284</v>
      </c>
      <c r="O37" s="22"/>
      <c r="P37" s="22"/>
      <c r="Q37" s="22"/>
      <c r="R37" s="22"/>
      <c r="S37" s="22"/>
      <c r="T37" s="22"/>
      <c r="U37" s="22"/>
      <c r="V37" s="22"/>
      <c r="W37" s="22">
        <v>14284</v>
      </c>
      <c r="X37" s="22">
        <v>347352</v>
      </c>
      <c r="Y37" s="22">
        <v>-333068</v>
      </c>
      <c r="Z37" s="23">
        <v>-95.887744996430129</v>
      </c>
      <c r="AA37" s="20">
        <v>694695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5457519</v>
      </c>
      <c r="D39" s="20"/>
      <c r="E39" s="21"/>
      <c r="F39" s="22">
        <v>1046700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523350</v>
      </c>
      <c r="Y39" s="22">
        <v>-523350</v>
      </c>
      <c r="Z39" s="23">
        <v>-100</v>
      </c>
      <c r="AA39" s="20">
        <v>1046700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986054</v>
      </c>
      <c r="D41" s="20"/>
      <c r="E41" s="21"/>
      <c r="F41" s="22">
        <v>4143694</v>
      </c>
      <c r="G41" s="22"/>
      <c r="H41" s="22"/>
      <c r="I41" s="22">
        <v>257329</v>
      </c>
      <c r="J41" s="22">
        <v>257329</v>
      </c>
      <c r="K41" s="22">
        <v>227007</v>
      </c>
      <c r="L41" s="22"/>
      <c r="M41" s="22"/>
      <c r="N41" s="22">
        <v>227007</v>
      </c>
      <c r="O41" s="22"/>
      <c r="P41" s="22"/>
      <c r="Q41" s="22"/>
      <c r="R41" s="22"/>
      <c r="S41" s="22"/>
      <c r="T41" s="22"/>
      <c r="U41" s="22"/>
      <c r="V41" s="22"/>
      <c r="W41" s="22">
        <v>484336</v>
      </c>
      <c r="X41" s="22">
        <v>2071848</v>
      </c>
      <c r="Y41" s="22">
        <v>-1587512</v>
      </c>
      <c r="Z41" s="23">
        <v>-76.622995509323076</v>
      </c>
      <c r="AA41" s="20">
        <v>4143694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13530</v>
      </c>
      <c r="D44" s="20"/>
      <c r="E44" s="21"/>
      <c r="F44" s="22">
        <v>628808</v>
      </c>
      <c r="G44" s="22"/>
      <c r="H44" s="22"/>
      <c r="I44" s="22">
        <v>1373</v>
      </c>
      <c r="J44" s="22">
        <v>1373</v>
      </c>
      <c r="K44" s="22">
        <v>15597</v>
      </c>
      <c r="L44" s="22"/>
      <c r="M44" s="22"/>
      <c r="N44" s="22">
        <v>15597</v>
      </c>
      <c r="O44" s="22"/>
      <c r="P44" s="22"/>
      <c r="Q44" s="22"/>
      <c r="R44" s="22"/>
      <c r="S44" s="22"/>
      <c r="T44" s="22"/>
      <c r="U44" s="22"/>
      <c r="V44" s="22"/>
      <c r="W44" s="22">
        <v>16970</v>
      </c>
      <c r="X44" s="22">
        <v>314400</v>
      </c>
      <c r="Y44" s="22">
        <v>-297430</v>
      </c>
      <c r="Z44" s="23">
        <v>-94.602417302798983</v>
      </c>
      <c r="AA44" s="20">
        <v>628808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6519947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10615073</v>
      </c>
      <c r="G47" s="31">
        <f t="shared" si="1"/>
        <v>0</v>
      </c>
      <c r="H47" s="31">
        <f t="shared" si="1"/>
        <v>0</v>
      </c>
      <c r="I47" s="31">
        <f t="shared" si="1"/>
        <v>258702</v>
      </c>
      <c r="J47" s="31">
        <f t="shared" si="1"/>
        <v>258702</v>
      </c>
      <c r="K47" s="31">
        <f t="shared" si="1"/>
        <v>256888</v>
      </c>
      <c r="L47" s="31">
        <f t="shared" si="1"/>
        <v>0</v>
      </c>
      <c r="M47" s="31">
        <f t="shared" si="1"/>
        <v>0</v>
      </c>
      <c r="N47" s="31">
        <f t="shared" si="1"/>
        <v>256888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515590</v>
      </c>
      <c r="X47" s="31">
        <f t="shared" si="1"/>
        <v>5307546</v>
      </c>
      <c r="Y47" s="31">
        <f t="shared" si="1"/>
        <v>-4791956</v>
      </c>
      <c r="Z47" s="32">
        <f>+IF(X47&lt;&gt;0,+(Y47/X47)*100,0)</f>
        <v>-90.28571773094383</v>
      </c>
      <c r="AA47" s="29">
        <f>SUM(AA34:AA46)</f>
        <v>10615073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45115600</v>
      </c>
      <c r="D48" s="39">
        <f t="shared" si="2"/>
        <v>0</v>
      </c>
      <c r="E48" s="40">
        <f t="shared" si="2"/>
        <v>0</v>
      </c>
      <c r="F48" s="41">
        <f t="shared" si="2"/>
        <v>30225233</v>
      </c>
      <c r="G48" s="41">
        <f t="shared" si="2"/>
        <v>0</v>
      </c>
      <c r="H48" s="41">
        <f t="shared" si="2"/>
        <v>0</v>
      </c>
      <c r="I48" s="41">
        <f t="shared" si="2"/>
        <v>-258702</v>
      </c>
      <c r="J48" s="41">
        <f t="shared" si="2"/>
        <v>-258702</v>
      </c>
      <c r="K48" s="41">
        <f t="shared" si="2"/>
        <v>-263874</v>
      </c>
      <c r="L48" s="41">
        <f t="shared" si="2"/>
        <v>724126</v>
      </c>
      <c r="M48" s="41">
        <f t="shared" si="2"/>
        <v>57</v>
      </c>
      <c r="N48" s="41">
        <f t="shared" si="2"/>
        <v>460309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201607</v>
      </c>
      <c r="X48" s="41">
        <f t="shared" si="2"/>
        <v>15112608</v>
      </c>
      <c r="Y48" s="41">
        <f t="shared" si="2"/>
        <v>-14911001</v>
      </c>
      <c r="Z48" s="42">
        <f>+IF(X48&lt;&gt;0,+(Y48/X48)*100,0)</f>
        <v>-98.665968177034699</v>
      </c>
      <c r="AA48" s="39">
        <f>+AA32-AA47</f>
        <v>30225233</v>
      </c>
    </row>
    <row r="49" spans="1:27" x14ac:dyDescent="0.25">
      <c r="A49" s="43" t="s">
        <v>74</v>
      </c>
      <c r="B49" s="15" t="s">
        <v>32</v>
      </c>
      <c r="C49" s="20">
        <v>16716929</v>
      </c>
      <c r="D49" s="20"/>
      <c r="E49" s="21"/>
      <c r="F49" s="22">
        <v>31000000</v>
      </c>
      <c r="G49" s="22"/>
      <c r="H49" s="22"/>
      <c r="I49" s="22">
        <v>4111372</v>
      </c>
      <c r="J49" s="22">
        <v>4111372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4111372</v>
      </c>
      <c r="X49" s="22">
        <v>15499998</v>
      </c>
      <c r="Y49" s="22">
        <v>-11388626</v>
      </c>
      <c r="Z49" s="23">
        <v>-73.475015932260121</v>
      </c>
      <c r="AA49" s="20">
        <v>31000000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61832529</v>
      </c>
      <c r="D51" s="48">
        <f t="shared" si="3"/>
        <v>0</v>
      </c>
      <c r="E51" s="49">
        <f t="shared" si="3"/>
        <v>0</v>
      </c>
      <c r="F51" s="50">
        <f t="shared" si="3"/>
        <v>61225233</v>
      </c>
      <c r="G51" s="50">
        <f t="shared" si="3"/>
        <v>0</v>
      </c>
      <c r="H51" s="50">
        <f t="shared" si="3"/>
        <v>0</v>
      </c>
      <c r="I51" s="50">
        <f t="shared" si="3"/>
        <v>3852670</v>
      </c>
      <c r="J51" s="50">
        <f t="shared" si="3"/>
        <v>3852670</v>
      </c>
      <c r="K51" s="50">
        <f t="shared" si="3"/>
        <v>-263874</v>
      </c>
      <c r="L51" s="50">
        <f t="shared" si="3"/>
        <v>724126</v>
      </c>
      <c r="M51" s="50">
        <f t="shared" si="3"/>
        <v>57</v>
      </c>
      <c r="N51" s="50">
        <f t="shared" si="3"/>
        <v>460309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4312979</v>
      </c>
      <c r="X51" s="50">
        <f t="shared" si="3"/>
        <v>30612606</v>
      </c>
      <c r="Y51" s="50">
        <f t="shared" si="3"/>
        <v>-26299627</v>
      </c>
      <c r="Z51" s="51">
        <f>+IF(X51&lt;&gt;0,+(Y51/X51)*100,0)</f>
        <v>-85.911101459313855</v>
      </c>
      <c r="AA51" s="48">
        <f>SUM(AA48:AA50)</f>
        <v>61225233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61832529</v>
      </c>
      <c r="D53" s="54">
        <f>+D51-D52</f>
        <v>0</v>
      </c>
      <c r="E53" s="55">
        <f t="shared" si="4"/>
        <v>0</v>
      </c>
      <c r="F53" s="56">
        <f t="shared" si="4"/>
        <v>61225233</v>
      </c>
      <c r="G53" s="56">
        <f t="shared" si="4"/>
        <v>0</v>
      </c>
      <c r="H53" s="56">
        <f t="shared" si="4"/>
        <v>0</v>
      </c>
      <c r="I53" s="56">
        <f t="shared" si="4"/>
        <v>3852670</v>
      </c>
      <c r="J53" s="56">
        <f t="shared" si="4"/>
        <v>3852670</v>
      </c>
      <c r="K53" s="56">
        <f t="shared" si="4"/>
        <v>-263874</v>
      </c>
      <c r="L53" s="56">
        <f t="shared" si="4"/>
        <v>724126</v>
      </c>
      <c r="M53" s="56">
        <f t="shared" si="4"/>
        <v>57</v>
      </c>
      <c r="N53" s="56">
        <f t="shared" si="4"/>
        <v>460309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4312979</v>
      </c>
      <c r="X53" s="56">
        <f t="shared" si="4"/>
        <v>30612606</v>
      </c>
      <c r="Y53" s="56">
        <f t="shared" si="4"/>
        <v>-26299627</v>
      </c>
      <c r="Z53" s="57">
        <f>+IF(X53&lt;&gt;0,+(Y53/X53)*100,0)</f>
        <v>-85.911101459313855</v>
      </c>
      <c r="AA53" s="54">
        <f>+AA51-AA52</f>
        <v>61225233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61832529</v>
      </c>
      <c r="D56" s="48">
        <f>SUM(D53:D55)</f>
        <v>0</v>
      </c>
      <c r="E56" s="49">
        <f t="shared" si="5"/>
        <v>0</v>
      </c>
      <c r="F56" s="50">
        <f t="shared" si="5"/>
        <v>61225233</v>
      </c>
      <c r="G56" s="50">
        <f t="shared" si="5"/>
        <v>0</v>
      </c>
      <c r="H56" s="50">
        <f t="shared" si="5"/>
        <v>0</v>
      </c>
      <c r="I56" s="50">
        <f t="shared" si="5"/>
        <v>3852670</v>
      </c>
      <c r="J56" s="50">
        <f t="shared" si="5"/>
        <v>3852670</v>
      </c>
      <c r="K56" s="50">
        <f t="shared" si="5"/>
        <v>-263874</v>
      </c>
      <c r="L56" s="50">
        <f t="shared" si="5"/>
        <v>724126</v>
      </c>
      <c r="M56" s="50">
        <f t="shared" si="5"/>
        <v>57</v>
      </c>
      <c r="N56" s="50">
        <f t="shared" si="5"/>
        <v>460309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4312979</v>
      </c>
      <c r="X56" s="50">
        <f t="shared" si="5"/>
        <v>30612606</v>
      </c>
      <c r="Y56" s="50">
        <f t="shared" si="5"/>
        <v>-26299627</v>
      </c>
      <c r="Z56" s="51">
        <f>+IF(X56&lt;&gt;0,+(Y56/X56)*100,0)</f>
        <v>-85.911101459313855</v>
      </c>
      <c r="AA56" s="48">
        <f>SUM(AA53:AA55)</f>
        <v>61225233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61832529</v>
      </c>
      <c r="D59" s="65">
        <f>SUM(D56:D58)</f>
        <v>0</v>
      </c>
      <c r="E59" s="66">
        <f t="shared" si="6"/>
        <v>0</v>
      </c>
      <c r="F59" s="67">
        <f t="shared" si="6"/>
        <v>61225233</v>
      </c>
      <c r="G59" s="67">
        <f t="shared" si="6"/>
        <v>0</v>
      </c>
      <c r="H59" s="67">
        <f t="shared" si="6"/>
        <v>0</v>
      </c>
      <c r="I59" s="67">
        <f t="shared" si="6"/>
        <v>3852670</v>
      </c>
      <c r="J59" s="67">
        <f t="shared" si="6"/>
        <v>3852670</v>
      </c>
      <c r="K59" s="67">
        <f t="shared" si="6"/>
        <v>-263874</v>
      </c>
      <c r="L59" s="67">
        <f t="shared" si="6"/>
        <v>724126</v>
      </c>
      <c r="M59" s="67">
        <f t="shared" si="6"/>
        <v>57</v>
      </c>
      <c r="N59" s="67">
        <f t="shared" si="6"/>
        <v>460309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4312979</v>
      </c>
      <c r="X59" s="67">
        <f t="shared" si="6"/>
        <v>30612606</v>
      </c>
      <c r="Y59" s="67">
        <f t="shared" si="6"/>
        <v>-26299627</v>
      </c>
      <c r="Z59" s="68">
        <f>+IF(X59&lt;&gt;0,+(Y59/X59)*100,0)</f>
        <v>-85.911101459313855</v>
      </c>
      <c r="AA59" s="65">
        <f>SUM(AA56:AA58)</f>
        <v>61225233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5091545</v>
      </c>
      <c r="D7" s="20"/>
      <c r="E7" s="21">
        <v>3978381</v>
      </c>
      <c r="F7" s="22">
        <v>3978381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1989192</v>
      </c>
      <c r="Y7" s="22">
        <v>-1989192</v>
      </c>
      <c r="Z7" s="23">
        <v>-100</v>
      </c>
      <c r="AA7" s="20">
        <v>3978381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>
        <v>1499000</v>
      </c>
      <c r="F30" s="22">
        <v>1499000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749502</v>
      </c>
      <c r="Y30" s="22">
        <v>-749502</v>
      </c>
      <c r="Z30" s="23">
        <v>-100</v>
      </c>
      <c r="AA30" s="20">
        <v>1499000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5091545</v>
      </c>
      <c r="D32" s="29">
        <f t="shared" ref="D32:Y32" si="0">SUM(D6:D31)</f>
        <v>0</v>
      </c>
      <c r="E32" s="30">
        <f t="shared" si="0"/>
        <v>5477381</v>
      </c>
      <c r="F32" s="31">
        <f t="shared" si="0"/>
        <v>5477381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2738694</v>
      </c>
      <c r="Y32" s="31">
        <f t="shared" si="0"/>
        <v>-2738694</v>
      </c>
      <c r="Z32" s="32">
        <f>+IF(X32&lt;&gt;0,+(Y32/X32)*100,0)</f>
        <v>-100</v>
      </c>
      <c r="AA32" s="29">
        <f>SUM(AA6:AA31)</f>
        <v>5477381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671950</v>
      </c>
      <c r="D34" s="20"/>
      <c r="E34" s="21">
        <v>891514</v>
      </c>
      <c r="F34" s="22">
        <v>891514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445752</v>
      </c>
      <c r="Y34" s="22">
        <v>-445752</v>
      </c>
      <c r="Z34" s="23">
        <v>-100</v>
      </c>
      <c r="AA34" s="20">
        <v>891514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3644</v>
      </c>
      <c r="D37" s="20"/>
      <c r="E37" s="21">
        <v>123200</v>
      </c>
      <c r="F37" s="22">
        <v>123200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61596</v>
      </c>
      <c r="Y37" s="22">
        <v>-61596</v>
      </c>
      <c r="Z37" s="23">
        <v>-100</v>
      </c>
      <c r="AA37" s="20">
        <v>123200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1500000</v>
      </c>
      <c r="F38" s="22">
        <v>1500000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750000</v>
      </c>
      <c r="Y38" s="22">
        <v>-750000</v>
      </c>
      <c r="Z38" s="23">
        <v>-100</v>
      </c>
      <c r="AA38" s="20">
        <v>1500000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1163284</v>
      </c>
      <c r="D41" s="20"/>
      <c r="E41" s="21">
        <v>1381570</v>
      </c>
      <c r="F41" s="22">
        <v>1381570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690786</v>
      </c>
      <c r="Y41" s="22">
        <v>-690786</v>
      </c>
      <c r="Z41" s="23">
        <v>-100</v>
      </c>
      <c r="AA41" s="20">
        <v>1381570</v>
      </c>
    </row>
    <row r="42" spans="1:27" x14ac:dyDescent="0.25">
      <c r="A42" s="19" t="s">
        <v>67</v>
      </c>
      <c r="B42" s="15" t="s">
        <v>32</v>
      </c>
      <c r="C42" s="20">
        <v>179462</v>
      </c>
      <c r="D42" s="20"/>
      <c r="E42" s="21">
        <v>919920</v>
      </c>
      <c r="F42" s="22">
        <v>919920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459960</v>
      </c>
      <c r="Y42" s="22">
        <v>-459960</v>
      </c>
      <c r="Z42" s="23">
        <v>-100</v>
      </c>
      <c r="AA42" s="20">
        <v>919920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316413</v>
      </c>
      <c r="D44" s="20"/>
      <c r="E44" s="21">
        <v>231166</v>
      </c>
      <c r="F44" s="22">
        <v>231166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115584</v>
      </c>
      <c r="Y44" s="22">
        <v>-115584</v>
      </c>
      <c r="Z44" s="23">
        <v>-100</v>
      </c>
      <c r="AA44" s="20">
        <v>231166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1500000</v>
      </c>
      <c r="F46" s="22">
        <v>1500000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750000</v>
      </c>
      <c r="Y46" s="22">
        <v>-750000</v>
      </c>
      <c r="Z46" s="23">
        <v>-100</v>
      </c>
      <c r="AA46" s="20">
        <v>1500000</v>
      </c>
    </row>
    <row r="47" spans="1:27" x14ac:dyDescent="0.25">
      <c r="A47" s="37" t="s">
        <v>72</v>
      </c>
      <c r="B47" s="28" t="s">
        <v>32</v>
      </c>
      <c r="C47" s="29">
        <f>SUM(C34:C46)</f>
        <v>2334753</v>
      </c>
      <c r="D47" s="29">
        <f t="shared" ref="D47:Y47" si="1">SUM(D34:D46)</f>
        <v>0</v>
      </c>
      <c r="E47" s="30">
        <f t="shared" si="1"/>
        <v>6547370</v>
      </c>
      <c r="F47" s="31">
        <f t="shared" si="1"/>
        <v>6547370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3273678</v>
      </c>
      <c r="Y47" s="31">
        <f t="shared" si="1"/>
        <v>-3273678</v>
      </c>
      <c r="Z47" s="32">
        <f>+IF(X47&lt;&gt;0,+(Y47/X47)*100,0)</f>
        <v>-100</v>
      </c>
      <c r="AA47" s="29">
        <f>SUM(AA34:AA46)</f>
        <v>6547370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2756792</v>
      </c>
      <c r="D48" s="39">
        <f t="shared" si="2"/>
        <v>0</v>
      </c>
      <c r="E48" s="40">
        <f t="shared" si="2"/>
        <v>-1069989</v>
      </c>
      <c r="F48" s="41">
        <f t="shared" si="2"/>
        <v>-1069989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-534984</v>
      </c>
      <c r="Y48" s="41">
        <f t="shared" si="2"/>
        <v>534984</v>
      </c>
      <c r="Z48" s="42">
        <f>+IF(X48&lt;&gt;0,+(Y48/X48)*100,0)</f>
        <v>-100</v>
      </c>
      <c r="AA48" s="39">
        <f>+AA32-AA47</f>
        <v>-1069989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3400000</v>
      </c>
      <c r="F49" s="22">
        <v>3400000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1700002</v>
      </c>
      <c r="Y49" s="22">
        <v>-1700002</v>
      </c>
      <c r="Z49" s="23">
        <v>-100</v>
      </c>
      <c r="AA49" s="20">
        <v>3400000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2756792</v>
      </c>
      <c r="D51" s="48">
        <f t="shared" si="3"/>
        <v>0</v>
      </c>
      <c r="E51" s="49">
        <f t="shared" si="3"/>
        <v>2330011</v>
      </c>
      <c r="F51" s="50">
        <f t="shared" si="3"/>
        <v>2330011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1165018</v>
      </c>
      <c r="Y51" s="50">
        <f t="shared" si="3"/>
        <v>-1165018</v>
      </c>
      <c r="Z51" s="51">
        <f>+IF(X51&lt;&gt;0,+(Y51/X51)*100,0)</f>
        <v>-100</v>
      </c>
      <c r="AA51" s="48">
        <f>SUM(AA48:AA50)</f>
        <v>2330011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2756792</v>
      </c>
      <c r="D53" s="54">
        <f>+D51-D52</f>
        <v>0</v>
      </c>
      <c r="E53" s="55">
        <f t="shared" si="4"/>
        <v>2330011</v>
      </c>
      <c r="F53" s="56">
        <f t="shared" si="4"/>
        <v>2330011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1165018</v>
      </c>
      <c r="Y53" s="56">
        <f t="shared" si="4"/>
        <v>-1165018</v>
      </c>
      <c r="Z53" s="57">
        <f>+IF(X53&lt;&gt;0,+(Y53/X53)*100,0)</f>
        <v>-100</v>
      </c>
      <c r="AA53" s="54">
        <f>+AA51-AA52</f>
        <v>2330011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2756792</v>
      </c>
      <c r="D56" s="48">
        <f>SUM(D53:D55)</f>
        <v>0</v>
      </c>
      <c r="E56" s="49">
        <f t="shared" si="5"/>
        <v>2330011</v>
      </c>
      <c r="F56" s="50">
        <f t="shared" si="5"/>
        <v>2330011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1165018</v>
      </c>
      <c r="Y56" s="50">
        <f t="shared" si="5"/>
        <v>-1165018</v>
      </c>
      <c r="Z56" s="51">
        <f>+IF(X56&lt;&gt;0,+(Y56/X56)*100,0)</f>
        <v>-100</v>
      </c>
      <c r="AA56" s="48">
        <f>SUM(AA53:AA55)</f>
        <v>2330011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2756792</v>
      </c>
      <c r="D59" s="65">
        <f>SUM(D56:D58)</f>
        <v>0</v>
      </c>
      <c r="E59" s="66">
        <f t="shared" si="6"/>
        <v>2330011</v>
      </c>
      <c r="F59" s="67">
        <f t="shared" si="6"/>
        <v>2330011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1165018</v>
      </c>
      <c r="Y59" s="67">
        <f t="shared" si="6"/>
        <v>-1165018</v>
      </c>
      <c r="Z59" s="68">
        <f>+IF(X59&lt;&gt;0,+(Y59/X59)*100,0)</f>
        <v>-100</v>
      </c>
      <c r="AA59" s="65">
        <f>SUM(AA56:AA58)</f>
        <v>2330011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4741936</v>
      </c>
      <c r="D7" s="20"/>
      <c r="E7" s="21">
        <v>14351573</v>
      </c>
      <c r="F7" s="22">
        <v>14351573</v>
      </c>
      <c r="G7" s="22"/>
      <c r="H7" s="22"/>
      <c r="I7" s="22">
        <v>3171880</v>
      </c>
      <c r="J7" s="22">
        <v>3171880</v>
      </c>
      <c r="K7" s="22">
        <v>839077</v>
      </c>
      <c r="L7" s="22"/>
      <c r="M7" s="22"/>
      <c r="N7" s="22">
        <v>839077</v>
      </c>
      <c r="O7" s="22"/>
      <c r="P7" s="22"/>
      <c r="Q7" s="22"/>
      <c r="R7" s="22"/>
      <c r="S7" s="22"/>
      <c r="T7" s="22"/>
      <c r="U7" s="22"/>
      <c r="V7" s="22"/>
      <c r="W7" s="22">
        <v>4010957</v>
      </c>
      <c r="X7" s="22">
        <v>7175784</v>
      </c>
      <c r="Y7" s="22">
        <v>-3164827</v>
      </c>
      <c r="Z7" s="23">
        <v>-44.10426790995939</v>
      </c>
      <c r="AA7" s="20">
        <v>14351573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>
        <v>142121</v>
      </c>
      <c r="J13" s="22">
        <v>142121</v>
      </c>
      <c r="K13" s="22">
        <v>84379</v>
      </c>
      <c r="L13" s="22"/>
      <c r="M13" s="22"/>
      <c r="N13" s="22">
        <v>84379</v>
      </c>
      <c r="O13" s="22"/>
      <c r="P13" s="22"/>
      <c r="Q13" s="22"/>
      <c r="R13" s="22"/>
      <c r="S13" s="22"/>
      <c r="T13" s="22"/>
      <c r="U13" s="22"/>
      <c r="V13" s="22"/>
      <c r="W13" s="22">
        <v>226500</v>
      </c>
      <c r="X13" s="22"/>
      <c r="Y13" s="22">
        <v>226500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4741936</v>
      </c>
      <c r="D32" s="29">
        <f t="shared" ref="D32:Y32" si="0">SUM(D6:D31)</f>
        <v>0</v>
      </c>
      <c r="E32" s="30">
        <f t="shared" si="0"/>
        <v>14351573</v>
      </c>
      <c r="F32" s="31">
        <f t="shared" si="0"/>
        <v>14351573</v>
      </c>
      <c r="G32" s="31">
        <f t="shared" si="0"/>
        <v>0</v>
      </c>
      <c r="H32" s="31">
        <f t="shared" si="0"/>
        <v>0</v>
      </c>
      <c r="I32" s="31">
        <f t="shared" si="0"/>
        <v>3314001</v>
      </c>
      <c r="J32" s="31">
        <f t="shared" si="0"/>
        <v>3314001</v>
      </c>
      <c r="K32" s="31">
        <f t="shared" si="0"/>
        <v>923456</v>
      </c>
      <c r="L32" s="31">
        <f t="shared" si="0"/>
        <v>0</v>
      </c>
      <c r="M32" s="31">
        <f t="shared" si="0"/>
        <v>0</v>
      </c>
      <c r="N32" s="31">
        <f t="shared" si="0"/>
        <v>923456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4237457</v>
      </c>
      <c r="X32" s="31">
        <f t="shared" si="0"/>
        <v>7175784</v>
      </c>
      <c r="Y32" s="31">
        <f t="shared" si="0"/>
        <v>-2938327</v>
      </c>
      <c r="Z32" s="32">
        <f>+IF(X32&lt;&gt;0,+(Y32/X32)*100,0)</f>
        <v>-40.947818384722837</v>
      </c>
      <c r="AA32" s="29">
        <f>SUM(AA6:AA31)</f>
        <v>14351573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2718679</v>
      </c>
      <c r="D34" s="20"/>
      <c r="E34" s="21">
        <v>2841051</v>
      </c>
      <c r="F34" s="22">
        <v>2841051</v>
      </c>
      <c r="G34" s="22"/>
      <c r="H34" s="22">
        <v>249354</v>
      </c>
      <c r="I34" s="22">
        <v>452858</v>
      </c>
      <c r="J34" s="22">
        <v>702212</v>
      </c>
      <c r="K34" s="22">
        <v>251323</v>
      </c>
      <c r="L34" s="22">
        <v>203763</v>
      </c>
      <c r="M34" s="22">
        <v>230656</v>
      </c>
      <c r="N34" s="22">
        <v>685742</v>
      </c>
      <c r="O34" s="22"/>
      <c r="P34" s="22"/>
      <c r="Q34" s="22"/>
      <c r="R34" s="22"/>
      <c r="S34" s="22"/>
      <c r="T34" s="22"/>
      <c r="U34" s="22"/>
      <c r="V34" s="22"/>
      <c r="W34" s="22">
        <v>1387954</v>
      </c>
      <c r="X34" s="22">
        <v>1420524</v>
      </c>
      <c r="Y34" s="22">
        <v>-32570</v>
      </c>
      <c r="Z34" s="23">
        <v>-2.2928158904742193</v>
      </c>
      <c r="AA34" s="20">
        <v>2841051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1524014</v>
      </c>
      <c r="D37" s="20"/>
      <c r="E37" s="21">
        <v>1630147</v>
      </c>
      <c r="F37" s="22">
        <v>1630147</v>
      </c>
      <c r="G37" s="22"/>
      <c r="H37" s="22">
        <v>174328</v>
      </c>
      <c r="I37" s="22">
        <v>210044</v>
      </c>
      <c r="J37" s="22">
        <v>384372</v>
      </c>
      <c r="K37" s="22">
        <v>30316</v>
      </c>
      <c r="L37" s="22"/>
      <c r="M37" s="22">
        <v>59270</v>
      </c>
      <c r="N37" s="22">
        <v>89586</v>
      </c>
      <c r="O37" s="22"/>
      <c r="P37" s="22"/>
      <c r="Q37" s="22"/>
      <c r="R37" s="22"/>
      <c r="S37" s="22"/>
      <c r="T37" s="22"/>
      <c r="U37" s="22"/>
      <c r="V37" s="22"/>
      <c r="W37" s="22">
        <v>473958</v>
      </c>
      <c r="X37" s="22">
        <v>815076</v>
      </c>
      <c r="Y37" s="22">
        <v>-341118</v>
      </c>
      <c r="Z37" s="23">
        <v>-41.851066648999605</v>
      </c>
      <c r="AA37" s="20">
        <v>1630147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3740800</v>
      </c>
      <c r="F38" s="22">
        <v>3740800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1870398</v>
      </c>
      <c r="Y38" s="22">
        <v>-1870398</v>
      </c>
      <c r="Z38" s="23">
        <v>-100</v>
      </c>
      <c r="AA38" s="20">
        <v>3740800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3476995</v>
      </c>
      <c r="F39" s="22">
        <v>3476995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1738500</v>
      </c>
      <c r="Y39" s="22">
        <v>-1738500</v>
      </c>
      <c r="Z39" s="23">
        <v>-100</v>
      </c>
      <c r="AA39" s="20">
        <v>3476995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13678336</v>
      </c>
      <c r="D43" s="20"/>
      <c r="E43" s="21">
        <v>1520000</v>
      </c>
      <c r="F43" s="22">
        <v>1520000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760002</v>
      </c>
      <c r="Y43" s="22">
        <v>-760002</v>
      </c>
      <c r="Z43" s="23">
        <v>-100</v>
      </c>
      <c r="AA43" s="20">
        <v>1520000</v>
      </c>
    </row>
    <row r="44" spans="1:27" x14ac:dyDescent="0.25">
      <c r="A44" s="19" t="s">
        <v>69</v>
      </c>
      <c r="B44" s="15" t="s">
        <v>32</v>
      </c>
      <c r="C44" s="20">
        <v>45031</v>
      </c>
      <c r="D44" s="20"/>
      <c r="E44" s="21">
        <v>137540</v>
      </c>
      <c r="F44" s="22">
        <v>137540</v>
      </c>
      <c r="G44" s="22"/>
      <c r="H44" s="22">
        <v>12883</v>
      </c>
      <c r="I44" s="22">
        <v>2296</v>
      </c>
      <c r="J44" s="22">
        <v>15179</v>
      </c>
      <c r="K44" s="22">
        <v>1014</v>
      </c>
      <c r="L44" s="22">
        <v>959</v>
      </c>
      <c r="M44" s="22">
        <v>1213</v>
      </c>
      <c r="N44" s="22">
        <v>3186</v>
      </c>
      <c r="O44" s="22"/>
      <c r="P44" s="22"/>
      <c r="Q44" s="22"/>
      <c r="R44" s="22"/>
      <c r="S44" s="22"/>
      <c r="T44" s="22"/>
      <c r="U44" s="22"/>
      <c r="V44" s="22"/>
      <c r="W44" s="22">
        <v>18365</v>
      </c>
      <c r="X44" s="22">
        <v>68772</v>
      </c>
      <c r="Y44" s="22">
        <v>-50407</v>
      </c>
      <c r="Z44" s="23">
        <v>-73.295818065491773</v>
      </c>
      <c r="AA44" s="20">
        <v>137540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17966060</v>
      </c>
      <c r="D47" s="29">
        <f t="shared" ref="D47:Y47" si="1">SUM(D34:D46)</f>
        <v>0</v>
      </c>
      <c r="E47" s="30">
        <f t="shared" si="1"/>
        <v>13346533</v>
      </c>
      <c r="F47" s="31">
        <f t="shared" si="1"/>
        <v>13346533</v>
      </c>
      <c r="G47" s="31">
        <f t="shared" si="1"/>
        <v>0</v>
      </c>
      <c r="H47" s="31">
        <f t="shared" si="1"/>
        <v>436565</v>
      </c>
      <c r="I47" s="31">
        <f t="shared" si="1"/>
        <v>665198</v>
      </c>
      <c r="J47" s="31">
        <f t="shared" si="1"/>
        <v>1101763</v>
      </c>
      <c r="K47" s="31">
        <f t="shared" si="1"/>
        <v>282653</v>
      </c>
      <c r="L47" s="31">
        <f t="shared" si="1"/>
        <v>204722</v>
      </c>
      <c r="M47" s="31">
        <f t="shared" si="1"/>
        <v>291139</v>
      </c>
      <c r="N47" s="31">
        <f t="shared" si="1"/>
        <v>778514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1880277</v>
      </c>
      <c r="X47" s="31">
        <f t="shared" si="1"/>
        <v>6673272</v>
      </c>
      <c r="Y47" s="31">
        <f t="shared" si="1"/>
        <v>-4792995</v>
      </c>
      <c r="Z47" s="32">
        <f>+IF(X47&lt;&gt;0,+(Y47/X47)*100,0)</f>
        <v>-71.82376201659396</v>
      </c>
      <c r="AA47" s="29">
        <f>SUM(AA34:AA46)</f>
        <v>13346533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-13224124</v>
      </c>
      <c r="D48" s="39">
        <f t="shared" si="2"/>
        <v>0</v>
      </c>
      <c r="E48" s="40">
        <f t="shared" si="2"/>
        <v>1005040</v>
      </c>
      <c r="F48" s="41">
        <f t="shared" si="2"/>
        <v>1005040</v>
      </c>
      <c r="G48" s="41">
        <f t="shared" si="2"/>
        <v>0</v>
      </c>
      <c r="H48" s="41">
        <f t="shared" si="2"/>
        <v>-436565</v>
      </c>
      <c r="I48" s="41">
        <f t="shared" si="2"/>
        <v>2648803</v>
      </c>
      <c r="J48" s="41">
        <f t="shared" si="2"/>
        <v>2212238</v>
      </c>
      <c r="K48" s="41">
        <f t="shared" si="2"/>
        <v>640803</v>
      </c>
      <c r="L48" s="41">
        <f t="shared" si="2"/>
        <v>-204722</v>
      </c>
      <c r="M48" s="41">
        <f t="shared" si="2"/>
        <v>-291139</v>
      </c>
      <c r="N48" s="41">
        <f t="shared" si="2"/>
        <v>144942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2357180</v>
      </c>
      <c r="X48" s="41">
        <f t="shared" si="2"/>
        <v>502512</v>
      </c>
      <c r="Y48" s="41">
        <f t="shared" si="2"/>
        <v>1854668</v>
      </c>
      <c r="Z48" s="42">
        <f>+IF(X48&lt;&gt;0,+(Y48/X48)*100,0)</f>
        <v>369.07934536886683</v>
      </c>
      <c r="AA48" s="39">
        <f>+AA32-AA47</f>
        <v>1005040</v>
      </c>
    </row>
    <row r="49" spans="1:27" x14ac:dyDescent="0.25">
      <c r="A49" s="43" t="s">
        <v>74</v>
      </c>
      <c r="B49" s="15" t="s">
        <v>32</v>
      </c>
      <c r="C49" s="20">
        <v>7514717</v>
      </c>
      <c r="D49" s="20"/>
      <c r="E49" s="21">
        <v>21871000</v>
      </c>
      <c r="F49" s="22">
        <v>21871000</v>
      </c>
      <c r="G49" s="22"/>
      <c r="H49" s="22">
        <v>944830</v>
      </c>
      <c r="I49" s="22"/>
      <c r="J49" s="22">
        <v>944830</v>
      </c>
      <c r="K49" s="22">
        <v>2001224</v>
      </c>
      <c r="L49" s="22"/>
      <c r="M49" s="22"/>
      <c r="N49" s="22">
        <v>2001224</v>
      </c>
      <c r="O49" s="22"/>
      <c r="P49" s="22"/>
      <c r="Q49" s="22"/>
      <c r="R49" s="22"/>
      <c r="S49" s="22"/>
      <c r="T49" s="22"/>
      <c r="U49" s="22"/>
      <c r="V49" s="22"/>
      <c r="W49" s="22">
        <v>2946054</v>
      </c>
      <c r="X49" s="22">
        <v>10935498</v>
      </c>
      <c r="Y49" s="22">
        <v>-7989444</v>
      </c>
      <c r="Z49" s="23">
        <v>-73.059717993638699</v>
      </c>
      <c r="AA49" s="20">
        <v>21871000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-5709407</v>
      </c>
      <c r="D51" s="48">
        <f t="shared" si="3"/>
        <v>0</v>
      </c>
      <c r="E51" s="49">
        <f t="shared" si="3"/>
        <v>22876040</v>
      </c>
      <c r="F51" s="50">
        <f t="shared" si="3"/>
        <v>22876040</v>
      </c>
      <c r="G51" s="50">
        <f t="shared" si="3"/>
        <v>0</v>
      </c>
      <c r="H51" s="50">
        <f t="shared" si="3"/>
        <v>508265</v>
      </c>
      <c r="I51" s="50">
        <f t="shared" si="3"/>
        <v>2648803</v>
      </c>
      <c r="J51" s="50">
        <f t="shared" si="3"/>
        <v>3157068</v>
      </c>
      <c r="K51" s="50">
        <f t="shared" si="3"/>
        <v>2642027</v>
      </c>
      <c r="L51" s="50">
        <f t="shared" si="3"/>
        <v>-204722</v>
      </c>
      <c r="M51" s="50">
        <f t="shared" si="3"/>
        <v>-291139</v>
      </c>
      <c r="N51" s="50">
        <f t="shared" si="3"/>
        <v>2146166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5303234</v>
      </c>
      <c r="X51" s="50">
        <f t="shared" si="3"/>
        <v>11438010</v>
      </c>
      <c r="Y51" s="50">
        <f t="shared" si="3"/>
        <v>-6134776</v>
      </c>
      <c r="Z51" s="51">
        <f>+IF(X51&lt;&gt;0,+(Y51/X51)*100,0)</f>
        <v>-53.634994199165767</v>
      </c>
      <c r="AA51" s="48">
        <f>SUM(AA48:AA50)</f>
        <v>22876040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-5709407</v>
      </c>
      <c r="D53" s="54">
        <f>+D51-D52</f>
        <v>0</v>
      </c>
      <c r="E53" s="55">
        <f t="shared" si="4"/>
        <v>22876040</v>
      </c>
      <c r="F53" s="56">
        <f t="shared" si="4"/>
        <v>22876040</v>
      </c>
      <c r="G53" s="56">
        <f t="shared" si="4"/>
        <v>0</v>
      </c>
      <c r="H53" s="56">
        <f t="shared" si="4"/>
        <v>508265</v>
      </c>
      <c r="I53" s="56">
        <f t="shared" si="4"/>
        <v>2648803</v>
      </c>
      <c r="J53" s="56">
        <f t="shared" si="4"/>
        <v>3157068</v>
      </c>
      <c r="K53" s="56">
        <f t="shared" si="4"/>
        <v>2642027</v>
      </c>
      <c r="L53" s="56">
        <f t="shared" si="4"/>
        <v>-204722</v>
      </c>
      <c r="M53" s="56">
        <f t="shared" si="4"/>
        <v>-291139</v>
      </c>
      <c r="N53" s="56">
        <f t="shared" si="4"/>
        <v>2146166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5303234</v>
      </c>
      <c r="X53" s="56">
        <f t="shared" si="4"/>
        <v>11438010</v>
      </c>
      <c r="Y53" s="56">
        <f t="shared" si="4"/>
        <v>-6134776</v>
      </c>
      <c r="Z53" s="57">
        <f>+IF(X53&lt;&gt;0,+(Y53/X53)*100,0)</f>
        <v>-53.634994199165767</v>
      </c>
      <c r="AA53" s="54">
        <f>+AA51-AA52</f>
        <v>22876040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-5709407</v>
      </c>
      <c r="D56" s="48">
        <f>SUM(D53:D55)</f>
        <v>0</v>
      </c>
      <c r="E56" s="49">
        <f t="shared" si="5"/>
        <v>22876040</v>
      </c>
      <c r="F56" s="50">
        <f t="shared" si="5"/>
        <v>22876040</v>
      </c>
      <c r="G56" s="50">
        <f t="shared" si="5"/>
        <v>0</v>
      </c>
      <c r="H56" s="50">
        <f t="shared" si="5"/>
        <v>508265</v>
      </c>
      <c r="I56" s="50">
        <f t="shared" si="5"/>
        <v>2648803</v>
      </c>
      <c r="J56" s="50">
        <f t="shared" si="5"/>
        <v>3157068</v>
      </c>
      <c r="K56" s="50">
        <f t="shared" si="5"/>
        <v>2642027</v>
      </c>
      <c r="L56" s="50">
        <f t="shared" si="5"/>
        <v>-204722</v>
      </c>
      <c r="M56" s="50">
        <f t="shared" si="5"/>
        <v>-291139</v>
      </c>
      <c r="N56" s="50">
        <f t="shared" si="5"/>
        <v>2146166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5303234</v>
      </c>
      <c r="X56" s="50">
        <f t="shared" si="5"/>
        <v>11438010</v>
      </c>
      <c r="Y56" s="50">
        <f t="shared" si="5"/>
        <v>-6134776</v>
      </c>
      <c r="Z56" s="51">
        <f>+IF(X56&lt;&gt;0,+(Y56/X56)*100,0)</f>
        <v>-53.634994199165767</v>
      </c>
      <c r="AA56" s="48">
        <f>SUM(AA53:AA55)</f>
        <v>22876040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-5709407</v>
      </c>
      <c r="D59" s="65">
        <f>SUM(D56:D58)</f>
        <v>0</v>
      </c>
      <c r="E59" s="66">
        <f t="shared" si="6"/>
        <v>22876040</v>
      </c>
      <c r="F59" s="67">
        <f t="shared" si="6"/>
        <v>22876040</v>
      </c>
      <c r="G59" s="67">
        <f t="shared" si="6"/>
        <v>0</v>
      </c>
      <c r="H59" s="67">
        <f t="shared" si="6"/>
        <v>508265</v>
      </c>
      <c r="I59" s="67">
        <f t="shared" si="6"/>
        <v>2648803</v>
      </c>
      <c r="J59" s="67">
        <f t="shared" si="6"/>
        <v>3157068</v>
      </c>
      <c r="K59" s="67">
        <f t="shared" si="6"/>
        <v>2642027</v>
      </c>
      <c r="L59" s="67">
        <f t="shared" si="6"/>
        <v>-204722</v>
      </c>
      <c r="M59" s="67">
        <f t="shared" si="6"/>
        <v>-291139</v>
      </c>
      <c r="N59" s="67">
        <f t="shared" si="6"/>
        <v>2146166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5303234</v>
      </c>
      <c r="X59" s="67">
        <f t="shared" si="6"/>
        <v>11438010</v>
      </c>
      <c r="Y59" s="67">
        <f t="shared" si="6"/>
        <v>-6134776</v>
      </c>
      <c r="Z59" s="68">
        <f>+IF(X59&lt;&gt;0,+(Y59/X59)*100,0)</f>
        <v>-53.634994199165767</v>
      </c>
      <c r="AA59" s="65">
        <f>SUM(AA56:AA58)</f>
        <v>22876040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35472</v>
      </c>
      <c r="F10" s="22">
        <v>35472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17736</v>
      </c>
      <c r="Y10" s="22">
        <v>-17736</v>
      </c>
      <c r="Z10" s="23">
        <v>-100</v>
      </c>
      <c r="AA10" s="20">
        <v>35472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2533768</v>
      </c>
      <c r="D13" s="20"/>
      <c r="E13" s="21">
        <v>2677452</v>
      </c>
      <c r="F13" s="22">
        <v>2677452</v>
      </c>
      <c r="G13" s="22">
        <v>221387</v>
      </c>
      <c r="H13" s="22">
        <v>222856</v>
      </c>
      <c r="I13" s="22">
        <v>224702</v>
      </c>
      <c r="J13" s="22">
        <v>668945</v>
      </c>
      <c r="K13" s="22">
        <v>226446</v>
      </c>
      <c r="L13" s="22">
        <v>228262</v>
      </c>
      <c r="M13" s="22">
        <v>232293</v>
      </c>
      <c r="N13" s="22">
        <v>687001</v>
      </c>
      <c r="O13" s="22"/>
      <c r="P13" s="22"/>
      <c r="Q13" s="22"/>
      <c r="R13" s="22"/>
      <c r="S13" s="22"/>
      <c r="T13" s="22"/>
      <c r="U13" s="22"/>
      <c r="V13" s="22"/>
      <c r="W13" s="22">
        <v>1355946</v>
      </c>
      <c r="X13" s="22">
        <v>1338726</v>
      </c>
      <c r="Y13" s="22">
        <v>17220</v>
      </c>
      <c r="Z13" s="23">
        <v>1.2862975694802372</v>
      </c>
      <c r="AA13" s="20">
        <v>2677452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2533768</v>
      </c>
      <c r="D32" s="29">
        <f t="shared" ref="D32:Y32" si="0">SUM(D6:D31)</f>
        <v>0</v>
      </c>
      <c r="E32" s="30">
        <f t="shared" si="0"/>
        <v>2712924</v>
      </c>
      <c r="F32" s="31">
        <f t="shared" si="0"/>
        <v>2712924</v>
      </c>
      <c r="G32" s="31">
        <f t="shared" si="0"/>
        <v>221387</v>
      </c>
      <c r="H32" s="31">
        <f t="shared" si="0"/>
        <v>222856</v>
      </c>
      <c r="I32" s="31">
        <f t="shared" si="0"/>
        <v>224702</v>
      </c>
      <c r="J32" s="31">
        <f t="shared" si="0"/>
        <v>668945</v>
      </c>
      <c r="K32" s="31">
        <f t="shared" si="0"/>
        <v>226446</v>
      </c>
      <c r="L32" s="31">
        <f t="shared" si="0"/>
        <v>228262</v>
      </c>
      <c r="M32" s="31">
        <f t="shared" si="0"/>
        <v>232293</v>
      </c>
      <c r="N32" s="31">
        <f t="shared" si="0"/>
        <v>687001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1355946</v>
      </c>
      <c r="X32" s="31">
        <f t="shared" si="0"/>
        <v>1356462</v>
      </c>
      <c r="Y32" s="31">
        <f t="shared" si="0"/>
        <v>-516</v>
      </c>
      <c r="Z32" s="32">
        <f>+IF(X32&lt;&gt;0,+(Y32/X32)*100,0)</f>
        <v>-3.8040136767561496E-2</v>
      </c>
      <c r="AA32" s="29">
        <f>SUM(AA6:AA31)</f>
        <v>2712924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6159962</v>
      </c>
      <c r="D34" s="20"/>
      <c r="E34" s="21">
        <v>6868176</v>
      </c>
      <c r="F34" s="22">
        <v>6868176</v>
      </c>
      <c r="G34" s="22">
        <v>540645</v>
      </c>
      <c r="H34" s="22">
        <v>477585</v>
      </c>
      <c r="I34" s="22">
        <v>594958</v>
      </c>
      <c r="J34" s="22">
        <v>1613188</v>
      </c>
      <c r="K34" s="22">
        <v>568903</v>
      </c>
      <c r="L34" s="22">
        <v>493083</v>
      </c>
      <c r="M34" s="22">
        <v>799092</v>
      </c>
      <c r="N34" s="22">
        <v>1861078</v>
      </c>
      <c r="O34" s="22"/>
      <c r="P34" s="22"/>
      <c r="Q34" s="22"/>
      <c r="R34" s="22"/>
      <c r="S34" s="22"/>
      <c r="T34" s="22"/>
      <c r="U34" s="22"/>
      <c r="V34" s="22"/>
      <c r="W34" s="22">
        <v>3474266</v>
      </c>
      <c r="X34" s="22">
        <v>3434088</v>
      </c>
      <c r="Y34" s="22">
        <v>40178</v>
      </c>
      <c r="Z34" s="23">
        <v>1.1699758422032283</v>
      </c>
      <c r="AA34" s="20">
        <v>6868176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1193398</v>
      </c>
      <c r="D37" s="20"/>
      <c r="E37" s="21">
        <v>7641768</v>
      </c>
      <c r="F37" s="22">
        <v>7641768</v>
      </c>
      <c r="G37" s="22">
        <v>81732</v>
      </c>
      <c r="H37" s="22"/>
      <c r="I37" s="22">
        <v>91246</v>
      </c>
      <c r="J37" s="22">
        <v>172978</v>
      </c>
      <c r="K37" s="22">
        <v>105059</v>
      </c>
      <c r="L37" s="22">
        <v>41374</v>
      </c>
      <c r="M37" s="22">
        <v>20954</v>
      </c>
      <c r="N37" s="22">
        <v>167387</v>
      </c>
      <c r="O37" s="22"/>
      <c r="P37" s="22"/>
      <c r="Q37" s="22"/>
      <c r="R37" s="22"/>
      <c r="S37" s="22"/>
      <c r="T37" s="22"/>
      <c r="U37" s="22"/>
      <c r="V37" s="22"/>
      <c r="W37" s="22">
        <v>340365</v>
      </c>
      <c r="X37" s="22">
        <v>3820884</v>
      </c>
      <c r="Y37" s="22">
        <v>-3480519</v>
      </c>
      <c r="Z37" s="23">
        <v>-91.091982902385936</v>
      </c>
      <c r="AA37" s="20">
        <v>7641768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1405740</v>
      </c>
      <c r="F39" s="22">
        <v>1405740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702870</v>
      </c>
      <c r="Y39" s="22">
        <v>-702870</v>
      </c>
      <c r="Z39" s="23">
        <v>-100</v>
      </c>
      <c r="AA39" s="20">
        <v>1405740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591351</v>
      </c>
      <c r="D41" s="20"/>
      <c r="E41" s="21">
        <v>854742</v>
      </c>
      <c r="F41" s="22">
        <v>854742</v>
      </c>
      <c r="G41" s="22">
        <v>22193</v>
      </c>
      <c r="H41" s="22">
        <v>46765</v>
      </c>
      <c r="I41" s="22"/>
      <c r="J41" s="22">
        <v>68958</v>
      </c>
      <c r="K41" s="22">
        <v>11851</v>
      </c>
      <c r="L41" s="22">
        <v>29512</v>
      </c>
      <c r="M41" s="22">
        <v>3434</v>
      </c>
      <c r="N41" s="22">
        <v>44797</v>
      </c>
      <c r="O41" s="22"/>
      <c r="P41" s="22"/>
      <c r="Q41" s="22"/>
      <c r="R41" s="22"/>
      <c r="S41" s="22"/>
      <c r="T41" s="22"/>
      <c r="U41" s="22"/>
      <c r="V41" s="22"/>
      <c r="W41" s="22">
        <v>113755</v>
      </c>
      <c r="X41" s="22">
        <v>427374</v>
      </c>
      <c r="Y41" s="22">
        <v>-313619</v>
      </c>
      <c r="Z41" s="23">
        <v>-73.382798204851014</v>
      </c>
      <c r="AA41" s="20">
        <v>854742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976133</v>
      </c>
      <c r="D44" s="20"/>
      <c r="E44" s="21">
        <v>2697900</v>
      </c>
      <c r="F44" s="22">
        <v>2697900</v>
      </c>
      <c r="G44" s="22">
        <v>2638</v>
      </c>
      <c r="H44" s="22">
        <v>2422</v>
      </c>
      <c r="I44" s="22">
        <v>30909</v>
      </c>
      <c r="J44" s="22">
        <v>35969</v>
      </c>
      <c r="K44" s="22">
        <v>322783</v>
      </c>
      <c r="L44" s="22">
        <v>65333</v>
      </c>
      <c r="M44" s="22">
        <v>23607</v>
      </c>
      <c r="N44" s="22">
        <v>411723</v>
      </c>
      <c r="O44" s="22"/>
      <c r="P44" s="22"/>
      <c r="Q44" s="22"/>
      <c r="R44" s="22"/>
      <c r="S44" s="22"/>
      <c r="T44" s="22"/>
      <c r="U44" s="22"/>
      <c r="V44" s="22"/>
      <c r="W44" s="22">
        <v>447692</v>
      </c>
      <c r="X44" s="22">
        <v>1348950</v>
      </c>
      <c r="Y44" s="22">
        <v>-901258</v>
      </c>
      <c r="Z44" s="23">
        <v>-66.811816598094822</v>
      </c>
      <c r="AA44" s="20">
        <v>2697900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8920844</v>
      </c>
      <c r="D47" s="29">
        <f t="shared" ref="D47:Y47" si="1">SUM(D34:D46)</f>
        <v>0</v>
      </c>
      <c r="E47" s="30">
        <f t="shared" si="1"/>
        <v>19468326</v>
      </c>
      <c r="F47" s="31">
        <f t="shared" si="1"/>
        <v>19468326</v>
      </c>
      <c r="G47" s="31">
        <f t="shared" si="1"/>
        <v>647208</v>
      </c>
      <c r="H47" s="31">
        <f t="shared" si="1"/>
        <v>526772</v>
      </c>
      <c r="I47" s="31">
        <f t="shared" si="1"/>
        <v>717113</v>
      </c>
      <c r="J47" s="31">
        <f t="shared" si="1"/>
        <v>1891093</v>
      </c>
      <c r="K47" s="31">
        <f t="shared" si="1"/>
        <v>1008596</v>
      </c>
      <c r="L47" s="31">
        <f t="shared" si="1"/>
        <v>629302</v>
      </c>
      <c r="M47" s="31">
        <f t="shared" si="1"/>
        <v>847087</v>
      </c>
      <c r="N47" s="31">
        <f t="shared" si="1"/>
        <v>2484985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4376078</v>
      </c>
      <c r="X47" s="31">
        <f t="shared" si="1"/>
        <v>9734166</v>
      </c>
      <c r="Y47" s="31">
        <f t="shared" si="1"/>
        <v>-5358088</v>
      </c>
      <c r="Z47" s="32">
        <f>+IF(X47&lt;&gt;0,+(Y47/X47)*100,0)</f>
        <v>-55.044140401961506</v>
      </c>
      <c r="AA47" s="29">
        <f>SUM(AA34:AA46)</f>
        <v>19468326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-6387076</v>
      </c>
      <c r="D48" s="39">
        <f t="shared" si="2"/>
        <v>0</v>
      </c>
      <c r="E48" s="40">
        <f t="shared" si="2"/>
        <v>-16755402</v>
      </c>
      <c r="F48" s="41">
        <f t="shared" si="2"/>
        <v>-16755402</v>
      </c>
      <c r="G48" s="41">
        <f t="shared" si="2"/>
        <v>-425821</v>
      </c>
      <c r="H48" s="41">
        <f t="shared" si="2"/>
        <v>-303916</v>
      </c>
      <c r="I48" s="41">
        <f t="shared" si="2"/>
        <v>-492411</v>
      </c>
      <c r="J48" s="41">
        <f t="shared" si="2"/>
        <v>-1222148</v>
      </c>
      <c r="K48" s="41">
        <f t="shared" si="2"/>
        <v>-782150</v>
      </c>
      <c r="L48" s="41">
        <f t="shared" si="2"/>
        <v>-401040</v>
      </c>
      <c r="M48" s="41">
        <f t="shared" si="2"/>
        <v>-614794</v>
      </c>
      <c r="N48" s="41">
        <f t="shared" si="2"/>
        <v>-1797984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-3020132</v>
      </c>
      <c r="X48" s="41">
        <f t="shared" si="2"/>
        <v>-8377704</v>
      </c>
      <c r="Y48" s="41">
        <f t="shared" si="2"/>
        <v>5357572</v>
      </c>
      <c r="Z48" s="42">
        <f>+IF(X48&lt;&gt;0,+(Y48/X48)*100,0)</f>
        <v>-63.950361578781013</v>
      </c>
      <c r="AA48" s="39">
        <f>+AA32-AA47</f>
        <v>-16755402</v>
      </c>
    </row>
    <row r="49" spans="1:27" x14ac:dyDescent="0.25">
      <c r="A49" s="43" t="s">
        <v>74</v>
      </c>
      <c r="B49" s="15" t="s">
        <v>32</v>
      </c>
      <c r="C49" s="20">
        <v>7790417</v>
      </c>
      <c r="D49" s="20"/>
      <c r="E49" s="21">
        <v>12059004</v>
      </c>
      <c r="F49" s="22">
        <v>12059004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6029502</v>
      </c>
      <c r="Y49" s="22">
        <v>-6029502</v>
      </c>
      <c r="Z49" s="23">
        <v>-100</v>
      </c>
      <c r="AA49" s="20">
        <v>12059004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1403341</v>
      </c>
      <c r="D51" s="48">
        <f t="shared" si="3"/>
        <v>0</v>
      </c>
      <c r="E51" s="49">
        <f t="shared" si="3"/>
        <v>-4696398</v>
      </c>
      <c r="F51" s="50">
        <f t="shared" si="3"/>
        <v>-4696398</v>
      </c>
      <c r="G51" s="50">
        <f t="shared" si="3"/>
        <v>-425821</v>
      </c>
      <c r="H51" s="50">
        <f t="shared" si="3"/>
        <v>-303916</v>
      </c>
      <c r="I51" s="50">
        <f t="shared" si="3"/>
        <v>-492411</v>
      </c>
      <c r="J51" s="50">
        <f t="shared" si="3"/>
        <v>-1222148</v>
      </c>
      <c r="K51" s="50">
        <f t="shared" si="3"/>
        <v>-782150</v>
      </c>
      <c r="L51" s="50">
        <f t="shared" si="3"/>
        <v>-401040</v>
      </c>
      <c r="M51" s="50">
        <f t="shared" si="3"/>
        <v>-614794</v>
      </c>
      <c r="N51" s="50">
        <f t="shared" si="3"/>
        <v>-1797984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-3020132</v>
      </c>
      <c r="X51" s="50">
        <f t="shared" si="3"/>
        <v>-2348202</v>
      </c>
      <c r="Y51" s="50">
        <f t="shared" si="3"/>
        <v>-671930</v>
      </c>
      <c r="Z51" s="51">
        <f>+IF(X51&lt;&gt;0,+(Y51/X51)*100,0)</f>
        <v>28.614659215859621</v>
      </c>
      <c r="AA51" s="48">
        <f>SUM(AA48:AA50)</f>
        <v>-4696398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1403341</v>
      </c>
      <c r="D53" s="54">
        <f>+D51-D52</f>
        <v>0</v>
      </c>
      <c r="E53" s="55">
        <f t="shared" si="4"/>
        <v>-4696398</v>
      </c>
      <c r="F53" s="56">
        <f t="shared" si="4"/>
        <v>-4696398</v>
      </c>
      <c r="G53" s="56">
        <f t="shared" si="4"/>
        <v>-425821</v>
      </c>
      <c r="H53" s="56">
        <f t="shared" si="4"/>
        <v>-303916</v>
      </c>
      <c r="I53" s="56">
        <f t="shared" si="4"/>
        <v>-492411</v>
      </c>
      <c r="J53" s="56">
        <f t="shared" si="4"/>
        <v>-1222148</v>
      </c>
      <c r="K53" s="56">
        <f t="shared" si="4"/>
        <v>-782150</v>
      </c>
      <c r="L53" s="56">
        <f t="shared" si="4"/>
        <v>-401040</v>
      </c>
      <c r="M53" s="56">
        <f t="shared" si="4"/>
        <v>-614794</v>
      </c>
      <c r="N53" s="56">
        <f t="shared" si="4"/>
        <v>-1797984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-3020132</v>
      </c>
      <c r="X53" s="56">
        <f t="shared" si="4"/>
        <v>-2348202</v>
      </c>
      <c r="Y53" s="56">
        <f t="shared" si="4"/>
        <v>-671930</v>
      </c>
      <c r="Z53" s="57">
        <f>+IF(X53&lt;&gt;0,+(Y53/X53)*100,0)</f>
        <v>28.614659215859621</v>
      </c>
      <c r="AA53" s="54">
        <f>+AA51-AA52</f>
        <v>-4696398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1403341</v>
      </c>
      <c r="D56" s="48">
        <f>SUM(D53:D55)</f>
        <v>0</v>
      </c>
      <c r="E56" s="49">
        <f t="shared" si="5"/>
        <v>-4696398</v>
      </c>
      <c r="F56" s="50">
        <f t="shared" si="5"/>
        <v>-4696398</v>
      </c>
      <c r="G56" s="50">
        <f t="shared" si="5"/>
        <v>-425821</v>
      </c>
      <c r="H56" s="50">
        <f t="shared" si="5"/>
        <v>-303916</v>
      </c>
      <c r="I56" s="50">
        <f t="shared" si="5"/>
        <v>-492411</v>
      </c>
      <c r="J56" s="50">
        <f t="shared" si="5"/>
        <v>-1222148</v>
      </c>
      <c r="K56" s="50">
        <f t="shared" si="5"/>
        <v>-782150</v>
      </c>
      <c r="L56" s="50">
        <f t="shared" si="5"/>
        <v>-401040</v>
      </c>
      <c r="M56" s="50">
        <f t="shared" si="5"/>
        <v>-614794</v>
      </c>
      <c r="N56" s="50">
        <f t="shared" si="5"/>
        <v>-1797984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-3020132</v>
      </c>
      <c r="X56" s="50">
        <f t="shared" si="5"/>
        <v>-2348202</v>
      </c>
      <c r="Y56" s="50">
        <f t="shared" si="5"/>
        <v>-671930</v>
      </c>
      <c r="Z56" s="51">
        <f>+IF(X56&lt;&gt;0,+(Y56/X56)*100,0)</f>
        <v>28.614659215859621</v>
      </c>
      <c r="AA56" s="48">
        <f>SUM(AA53:AA55)</f>
        <v>-4696398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1403341</v>
      </c>
      <c r="D59" s="65">
        <f>SUM(D56:D58)</f>
        <v>0</v>
      </c>
      <c r="E59" s="66">
        <f t="shared" si="6"/>
        <v>-4696398</v>
      </c>
      <c r="F59" s="67">
        <f t="shared" si="6"/>
        <v>-4696398</v>
      </c>
      <c r="G59" s="67">
        <f t="shared" si="6"/>
        <v>-425821</v>
      </c>
      <c r="H59" s="67">
        <f t="shared" si="6"/>
        <v>-303916</v>
      </c>
      <c r="I59" s="67">
        <f t="shared" si="6"/>
        <v>-492411</v>
      </c>
      <c r="J59" s="67">
        <f t="shared" si="6"/>
        <v>-1222148</v>
      </c>
      <c r="K59" s="67">
        <f t="shared" si="6"/>
        <v>-782150</v>
      </c>
      <c r="L59" s="67">
        <f t="shared" si="6"/>
        <v>-401040</v>
      </c>
      <c r="M59" s="67">
        <f t="shared" si="6"/>
        <v>-614794</v>
      </c>
      <c r="N59" s="67">
        <f t="shared" si="6"/>
        <v>-1797984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-3020132</v>
      </c>
      <c r="X59" s="67">
        <f t="shared" si="6"/>
        <v>-2348202</v>
      </c>
      <c r="Y59" s="67">
        <f t="shared" si="6"/>
        <v>-671930</v>
      </c>
      <c r="Z59" s="68">
        <f>+IF(X59&lt;&gt;0,+(Y59/X59)*100,0)</f>
        <v>28.614659215859621</v>
      </c>
      <c r="AA59" s="65">
        <f>SUM(AA56:AA58)</f>
        <v>-4696398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14420863</v>
      </c>
      <c r="D7" s="20"/>
      <c r="E7" s="21">
        <v>19753197</v>
      </c>
      <c r="F7" s="22">
        <v>19753197</v>
      </c>
      <c r="G7" s="22">
        <v>1177534</v>
      </c>
      <c r="H7" s="22">
        <v>1466593</v>
      </c>
      <c r="I7" s="22">
        <v>1091415</v>
      </c>
      <c r="J7" s="22">
        <v>3735542</v>
      </c>
      <c r="K7" s="22">
        <v>1231768</v>
      </c>
      <c r="L7" s="22">
        <v>1405345</v>
      </c>
      <c r="M7" s="22">
        <v>1278811</v>
      </c>
      <c r="N7" s="22">
        <v>3915924</v>
      </c>
      <c r="O7" s="22"/>
      <c r="P7" s="22"/>
      <c r="Q7" s="22"/>
      <c r="R7" s="22"/>
      <c r="S7" s="22"/>
      <c r="T7" s="22"/>
      <c r="U7" s="22"/>
      <c r="V7" s="22"/>
      <c r="W7" s="22">
        <v>7651466</v>
      </c>
      <c r="X7" s="22">
        <v>9876600</v>
      </c>
      <c r="Y7" s="22">
        <v>-2225134</v>
      </c>
      <c r="Z7" s="23">
        <v>-22.529352206224814</v>
      </c>
      <c r="AA7" s="20">
        <v>19753197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9676952</v>
      </c>
      <c r="F13" s="22">
        <v>9676952</v>
      </c>
      <c r="G13" s="22">
        <v>943751</v>
      </c>
      <c r="H13" s="22">
        <v>953114</v>
      </c>
      <c r="I13" s="22">
        <v>942761</v>
      </c>
      <c r="J13" s="22">
        <v>2839626</v>
      </c>
      <c r="K13" s="22">
        <v>947931</v>
      </c>
      <c r="L13" s="22">
        <v>955025</v>
      </c>
      <c r="M13" s="22">
        <v>967313</v>
      </c>
      <c r="N13" s="22">
        <v>2870269</v>
      </c>
      <c r="O13" s="22"/>
      <c r="P13" s="22"/>
      <c r="Q13" s="22"/>
      <c r="R13" s="22"/>
      <c r="S13" s="22"/>
      <c r="T13" s="22"/>
      <c r="U13" s="22"/>
      <c r="V13" s="22"/>
      <c r="W13" s="22">
        <v>5709895</v>
      </c>
      <c r="X13" s="22">
        <v>4838478</v>
      </c>
      <c r="Y13" s="22">
        <v>871417</v>
      </c>
      <c r="Z13" s="23">
        <v>18.010146992504666</v>
      </c>
      <c r="AA13" s="20">
        <v>9676952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2519089</v>
      </c>
      <c r="D25" s="20"/>
      <c r="E25" s="21">
        <v>2665185</v>
      </c>
      <c r="F25" s="22">
        <v>2665185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1332594</v>
      </c>
      <c r="Y25" s="22">
        <v>-1332594</v>
      </c>
      <c r="Z25" s="23">
        <v>-100</v>
      </c>
      <c r="AA25" s="20">
        <v>2665185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16939952</v>
      </c>
      <c r="D32" s="29">
        <f t="shared" ref="D32:Y32" si="0">SUM(D6:D31)</f>
        <v>0</v>
      </c>
      <c r="E32" s="30">
        <f t="shared" si="0"/>
        <v>32095334</v>
      </c>
      <c r="F32" s="31">
        <f t="shared" si="0"/>
        <v>32095334</v>
      </c>
      <c r="G32" s="31">
        <f t="shared" si="0"/>
        <v>2121285</v>
      </c>
      <c r="H32" s="31">
        <f t="shared" si="0"/>
        <v>2419707</v>
      </c>
      <c r="I32" s="31">
        <f t="shared" si="0"/>
        <v>2034176</v>
      </c>
      <c r="J32" s="31">
        <f t="shared" si="0"/>
        <v>6575168</v>
      </c>
      <c r="K32" s="31">
        <f t="shared" si="0"/>
        <v>2179699</v>
      </c>
      <c r="L32" s="31">
        <f t="shared" si="0"/>
        <v>2360370</v>
      </c>
      <c r="M32" s="31">
        <f t="shared" si="0"/>
        <v>2246124</v>
      </c>
      <c r="N32" s="31">
        <f t="shared" si="0"/>
        <v>6786193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13361361</v>
      </c>
      <c r="X32" s="31">
        <f t="shared" si="0"/>
        <v>16047672</v>
      </c>
      <c r="Y32" s="31">
        <f t="shared" si="0"/>
        <v>-2686311</v>
      </c>
      <c r="Z32" s="32">
        <f>+IF(X32&lt;&gt;0,+(Y32/X32)*100,0)</f>
        <v>-16.739568206528649</v>
      </c>
      <c r="AA32" s="29">
        <f>SUM(AA6:AA31)</f>
        <v>32095334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5611312</v>
      </c>
      <c r="D34" s="20"/>
      <c r="E34" s="21">
        <v>5886356</v>
      </c>
      <c r="F34" s="22">
        <v>5886356</v>
      </c>
      <c r="G34" s="22">
        <v>492663</v>
      </c>
      <c r="H34" s="22">
        <v>449009</v>
      </c>
      <c r="I34" s="22">
        <v>464625</v>
      </c>
      <c r="J34" s="22">
        <v>1406297</v>
      </c>
      <c r="K34" s="22">
        <v>494275</v>
      </c>
      <c r="L34" s="22"/>
      <c r="M34" s="22">
        <v>504976</v>
      </c>
      <c r="N34" s="22">
        <v>999251</v>
      </c>
      <c r="O34" s="22"/>
      <c r="P34" s="22"/>
      <c r="Q34" s="22"/>
      <c r="R34" s="22"/>
      <c r="S34" s="22"/>
      <c r="T34" s="22"/>
      <c r="U34" s="22"/>
      <c r="V34" s="22"/>
      <c r="W34" s="22">
        <v>2405548</v>
      </c>
      <c r="X34" s="22">
        <v>2943186</v>
      </c>
      <c r="Y34" s="22">
        <v>-537638</v>
      </c>
      <c r="Z34" s="23">
        <v>-18.267211110680741</v>
      </c>
      <c r="AA34" s="20">
        <v>5886356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2717489</v>
      </c>
      <c r="D37" s="20"/>
      <c r="E37" s="21">
        <v>4812297</v>
      </c>
      <c r="F37" s="22">
        <v>4812297</v>
      </c>
      <c r="G37" s="22"/>
      <c r="H37" s="22">
        <v>2479</v>
      </c>
      <c r="I37" s="22">
        <v>1244913</v>
      </c>
      <c r="J37" s="22">
        <v>1247392</v>
      </c>
      <c r="K37" s="22">
        <v>43163</v>
      </c>
      <c r="L37" s="22">
        <v>9656</v>
      </c>
      <c r="M37" s="22">
        <v>338134</v>
      </c>
      <c r="N37" s="22">
        <v>390953</v>
      </c>
      <c r="O37" s="22"/>
      <c r="P37" s="22"/>
      <c r="Q37" s="22"/>
      <c r="R37" s="22"/>
      <c r="S37" s="22"/>
      <c r="T37" s="22"/>
      <c r="U37" s="22"/>
      <c r="V37" s="22"/>
      <c r="W37" s="22">
        <v>1638345</v>
      </c>
      <c r="X37" s="22">
        <v>2406150</v>
      </c>
      <c r="Y37" s="22">
        <v>-767805</v>
      </c>
      <c r="Z37" s="23">
        <v>-31.910105355027738</v>
      </c>
      <c r="AA37" s="20">
        <v>4812297</v>
      </c>
    </row>
    <row r="38" spans="1:27" x14ac:dyDescent="0.25">
      <c r="A38" s="19" t="s">
        <v>64</v>
      </c>
      <c r="B38" s="15" t="s">
        <v>32</v>
      </c>
      <c r="C38" s="20">
        <v>6999458</v>
      </c>
      <c r="D38" s="20"/>
      <c r="E38" s="21">
        <v>8443515</v>
      </c>
      <c r="F38" s="22">
        <v>8443515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4221756</v>
      </c>
      <c r="Y38" s="22">
        <v>-4221756</v>
      </c>
      <c r="Z38" s="23">
        <v>-100</v>
      </c>
      <c r="AA38" s="20">
        <v>8443515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1301216</v>
      </c>
      <c r="D41" s="20"/>
      <c r="E41" s="21">
        <v>502711</v>
      </c>
      <c r="F41" s="22">
        <v>502711</v>
      </c>
      <c r="G41" s="22"/>
      <c r="H41" s="22">
        <v>374883</v>
      </c>
      <c r="I41" s="22"/>
      <c r="J41" s="22">
        <v>374883</v>
      </c>
      <c r="K41" s="22"/>
      <c r="L41" s="22"/>
      <c r="M41" s="22">
        <v>467762</v>
      </c>
      <c r="N41" s="22">
        <v>467762</v>
      </c>
      <c r="O41" s="22"/>
      <c r="P41" s="22"/>
      <c r="Q41" s="22"/>
      <c r="R41" s="22"/>
      <c r="S41" s="22"/>
      <c r="T41" s="22"/>
      <c r="U41" s="22"/>
      <c r="V41" s="22"/>
      <c r="W41" s="22">
        <v>842645</v>
      </c>
      <c r="X41" s="22">
        <v>251358</v>
      </c>
      <c r="Y41" s="22">
        <v>591287</v>
      </c>
      <c r="Z41" s="23">
        <v>235.23699265589318</v>
      </c>
      <c r="AA41" s="20">
        <v>502711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176864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628260</v>
      </c>
      <c r="D44" s="20"/>
      <c r="E44" s="21">
        <v>1300634</v>
      </c>
      <c r="F44" s="22">
        <v>1300634</v>
      </c>
      <c r="G44" s="22">
        <v>4289</v>
      </c>
      <c r="H44" s="22">
        <v>15780</v>
      </c>
      <c r="I44" s="22">
        <v>29358</v>
      </c>
      <c r="J44" s="22">
        <v>49427</v>
      </c>
      <c r="K44" s="22">
        <v>53193</v>
      </c>
      <c r="L44" s="22"/>
      <c r="M44" s="22">
        <v>23159</v>
      </c>
      <c r="N44" s="22">
        <v>76352</v>
      </c>
      <c r="O44" s="22"/>
      <c r="P44" s="22"/>
      <c r="Q44" s="22"/>
      <c r="R44" s="22"/>
      <c r="S44" s="22"/>
      <c r="T44" s="22"/>
      <c r="U44" s="22"/>
      <c r="V44" s="22"/>
      <c r="W44" s="22">
        <v>125779</v>
      </c>
      <c r="X44" s="22">
        <v>650316</v>
      </c>
      <c r="Y44" s="22">
        <v>-524537</v>
      </c>
      <c r="Z44" s="23">
        <v>-80.658787420269533</v>
      </c>
      <c r="AA44" s="20">
        <v>1300634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17434599</v>
      </c>
      <c r="D47" s="29">
        <f t="shared" ref="D47:Y47" si="1">SUM(D34:D46)</f>
        <v>0</v>
      </c>
      <c r="E47" s="30">
        <f t="shared" si="1"/>
        <v>20945513</v>
      </c>
      <c r="F47" s="31">
        <f t="shared" si="1"/>
        <v>20945513</v>
      </c>
      <c r="G47" s="31">
        <f t="shared" si="1"/>
        <v>496952</v>
      </c>
      <c r="H47" s="31">
        <f t="shared" si="1"/>
        <v>842151</v>
      </c>
      <c r="I47" s="31">
        <f t="shared" si="1"/>
        <v>1738896</v>
      </c>
      <c r="J47" s="31">
        <f t="shared" si="1"/>
        <v>3077999</v>
      </c>
      <c r="K47" s="31">
        <f t="shared" si="1"/>
        <v>590631</v>
      </c>
      <c r="L47" s="31">
        <f t="shared" si="1"/>
        <v>9656</v>
      </c>
      <c r="M47" s="31">
        <f t="shared" si="1"/>
        <v>1334031</v>
      </c>
      <c r="N47" s="31">
        <f t="shared" si="1"/>
        <v>1934318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5012317</v>
      </c>
      <c r="X47" s="31">
        <f t="shared" si="1"/>
        <v>10472766</v>
      </c>
      <c r="Y47" s="31">
        <f t="shared" si="1"/>
        <v>-5460449</v>
      </c>
      <c r="Z47" s="32">
        <f>+IF(X47&lt;&gt;0,+(Y47/X47)*100,0)</f>
        <v>-52.139511185488153</v>
      </c>
      <c r="AA47" s="29">
        <f>SUM(AA34:AA46)</f>
        <v>20945513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-494647</v>
      </c>
      <c r="D48" s="39">
        <f t="shared" si="2"/>
        <v>0</v>
      </c>
      <c r="E48" s="40">
        <f t="shared" si="2"/>
        <v>11149821</v>
      </c>
      <c r="F48" s="41">
        <f t="shared" si="2"/>
        <v>11149821</v>
      </c>
      <c r="G48" s="41">
        <f t="shared" si="2"/>
        <v>1624333</v>
      </c>
      <c r="H48" s="41">
        <f t="shared" si="2"/>
        <v>1577556</v>
      </c>
      <c r="I48" s="41">
        <f t="shared" si="2"/>
        <v>295280</v>
      </c>
      <c r="J48" s="41">
        <f t="shared" si="2"/>
        <v>3497169</v>
      </c>
      <c r="K48" s="41">
        <f t="shared" si="2"/>
        <v>1589068</v>
      </c>
      <c r="L48" s="41">
        <f t="shared" si="2"/>
        <v>2350714</v>
      </c>
      <c r="M48" s="41">
        <f t="shared" si="2"/>
        <v>912093</v>
      </c>
      <c r="N48" s="41">
        <f t="shared" si="2"/>
        <v>4851875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8349044</v>
      </c>
      <c r="X48" s="41">
        <f t="shared" si="2"/>
        <v>5574906</v>
      </c>
      <c r="Y48" s="41">
        <f t="shared" si="2"/>
        <v>2774138</v>
      </c>
      <c r="Z48" s="42">
        <f>+IF(X48&lt;&gt;0,+(Y48/X48)*100,0)</f>
        <v>49.761161892236387</v>
      </c>
      <c r="AA48" s="39">
        <f>+AA32-AA47</f>
        <v>11149821</v>
      </c>
    </row>
    <row r="49" spans="1:27" x14ac:dyDescent="0.25">
      <c r="A49" s="43" t="s">
        <v>74</v>
      </c>
      <c r="B49" s="15" t="s">
        <v>32</v>
      </c>
      <c r="C49" s="20">
        <v>18480262</v>
      </c>
      <c r="D49" s="20"/>
      <c r="E49" s="21">
        <v>10000000</v>
      </c>
      <c r="F49" s="22">
        <v>10000000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4999998</v>
      </c>
      <c r="Y49" s="22">
        <v>-4999998</v>
      </c>
      <c r="Z49" s="23">
        <v>-100</v>
      </c>
      <c r="AA49" s="20">
        <v>10000000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17985615</v>
      </c>
      <c r="D51" s="48">
        <f t="shared" si="3"/>
        <v>0</v>
      </c>
      <c r="E51" s="49">
        <f t="shared" si="3"/>
        <v>21149821</v>
      </c>
      <c r="F51" s="50">
        <f t="shared" si="3"/>
        <v>21149821</v>
      </c>
      <c r="G51" s="50">
        <f t="shared" si="3"/>
        <v>1624333</v>
      </c>
      <c r="H51" s="50">
        <f t="shared" si="3"/>
        <v>1577556</v>
      </c>
      <c r="I51" s="50">
        <f t="shared" si="3"/>
        <v>295280</v>
      </c>
      <c r="J51" s="50">
        <f t="shared" si="3"/>
        <v>3497169</v>
      </c>
      <c r="K51" s="50">
        <f t="shared" si="3"/>
        <v>1589068</v>
      </c>
      <c r="L51" s="50">
        <f t="shared" si="3"/>
        <v>2350714</v>
      </c>
      <c r="M51" s="50">
        <f t="shared" si="3"/>
        <v>912093</v>
      </c>
      <c r="N51" s="50">
        <f t="shared" si="3"/>
        <v>4851875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8349044</v>
      </c>
      <c r="X51" s="50">
        <f t="shared" si="3"/>
        <v>10574904</v>
      </c>
      <c r="Y51" s="50">
        <f t="shared" si="3"/>
        <v>-2225860</v>
      </c>
      <c r="Z51" s="51">
        <f>+IF(X51&lt;&gt;0,+(Y51/X51)*100,0)</f>
        <v>-21.048512591698231</v>
      </c>
      <c r="AA51" s="48">
        <f>SUM(AA48:AA50)</f>
        <v>21149821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17985615</v>
      </c>
      <c r="D53" s="54">
        <f>+D51-D52</f>
        <v>0</v>
      </c>
      <c r="E53" s="55">
        <f t="shared" si="4"/>
        <v>21149821</v>
      </c>
      <c r="F53" s="56">
        <f t="shared" si="4"/>
        <v>21149821</v>
      </c>
      <c r="G53" s="56">
        <f t="shared" si="4"/>
        <v>1624333</v>
      </c>
      <c r="H53" s="56">
        <f t="shared" si="4"/>
        <v>1577556</v>
      </c>
      <c r="I53" s="56">
        <f t="shared" si="4"/>
        <v>295280</v>
      </c>
      <c r="J53" s="56">
        <f t="shared" si="4"/>
        <v>3497169</v>
      </c>
      <c r="K53" s="56">
        <f t="shared" si="4"/>
        <v>1589068</v>
      </c>
      <c r="L53" s="56">
        <f t="shared" si="4"/>
        <v>2350714</v>
      </c>
      <c r="M53" s="56">
        <f t="shared" si="4"/>
        <v>912093</v>
      </c>
      <c r="N53" s="56">
        <f t="shared" si="4"/>
        <v>4851875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8349044</v>
      </c>
      <c r="X53" s="56">
        <f t="shared" si="4"/>
        <v>10574904</v>
      </c>
      <c r="Y53" s="56">
        <f t="shared" si="4"/>
        <v>-2225860</v>
      </c>
      <c r="Z53" s="57">
        <f>+IF(X53&lt;&gt;0,+(Y53/X53)*100,0)</f>
        <v>-21.048512591698231</v>
      </c>
      <c r="AA53" s="54">
        <f>+AA51-AA52</f>
        <v>21149821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17985615</v>
      </c>
      <c r="D56" s="48">
        <f>SUM(D53:D55)</f>
        <v>0</v>
      </c>
      <c r="E56" s="49">
        <f t="shared" si="5"/>
        <v>21149821</v>
      </c>
      <c r="F56" s="50">
        <f t="shared" si="5"/>
        <v>21149821</v>
      </c>
      <c r="G56" s="50">
        <f t="shared" si="5"/>
        <v>1624333</v>
      </c>
      <c r="H56" s="50">
        <f t="shared" si="5"/>
        <v>1577556</v>
      </c>
      <c r="I56" s="50">
        <f t="shared" si="5"/>
        <v>295280</v>
      </c>
      <c r="J56" s="50">
        <f t="shared" si="5"/>
        <v>3497169</v>
      </c>
      <c r="K56" s="50">
        <f t="shared" si="5"/>
        <v>1589068</v>
      </c>
      <c r="L56" s="50">
        <f t="shared" si="5"/>
        <v>2350714</v>
      </c>
      <c r="M56" s="50">
        <f t="shared" si="5"/>
        <v>912093</v>
      </c>
      <c r="N56" s="50">
        <f t="shared" si="5"/>
        <v>4851875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8349044</v>
      </c>
      <c r="X56" s="50">
        <f t="shared" si="5"/>
        <v>10574904</v>
      </c>
      <c r="Y56" s="50">
        <f t="shared" si="5"/>
        <v>-2225860</v>
      </c>
      <c r="Z56" s="51">
        <f>+IF(X56&lt;&gt;0,+(Y56/X56)*100,0)</f>
        <v>-21.048512591698231</v>
      </c>
      <c r="AA56" s="48">
        <f>SUM(AA53:AA55)</f>
        <v>21149821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17985615</v>
      </c>
      <c r="D59" s="65">
        <f>SUM(D56:D58)</f>
        <v>0</v>
      </c>
      <c r="E59" s="66">
        <f t="shared" si="6"/>
        <v>21149821</v>
      </c>
      <c r="F59" s="67">
        <f t="shared" si="6"/>
        <v>21149821</v>
      </c>
      <c r="G59" s="67">
        <f t="shared" si="6"/>
        <v>1624333</v>
      </c>
      <c r="H59" s="67">
        <f t="shared" si="6"/>
        <v>1577556</v>
      </c>
      <c r="I59" s="67">
        <f t="shared" si="6"/>
        <v>295280</v>
      </c>
      <c r="J59" s="67">
        <f t="shared" si="6"/>
        <v>3497169</v>
      </c>
      <c r="K59" s="67">
        <f t="shared" si="6"/>
        <v>1589068</v>
      </c>
      <c r="L59" s="67">
        <f t="shared" si="6"/>
        <v>2350714</v>
      </c>
      <c r="M59" s="67">
        <f t="shared" si="6"/>
        <v>912093</v>
      </c>
      <c r="N59" s="67">
        <f t="shared" si="6"/>
        <v>4851875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8349044</v>
      </c>
      <c r="X59" s="67">
        <f t="shared" si="6"/>
        <v>10574904</v>
      </c>
      <c r="Y59" s="67">
        <f t="shared" si="6"/>
        <v>-2225860</v>
      </c>
      <c r="Z59" s="68">
        <f>+IF(X59&lt;&gt;0,+(Y59/X59)*100,0)</f>
        <v>-21.048512591698231</v>
      </c>
      <c r="AA59" s="65">
        <f>SUM(AA56:AA58)</f>
        <v>21149821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23671994</v>
      </c>
      <c r="D7" s="20"/>
      <c r="E7" s="21">
        <v>29509308</v>
      </c>
      <c r="F7" s="22">
        <v>29509308</v>
      </c>
      <c r="G7" s="22">
        <v>1923679</v>
      </c>
      <c r="H7" s="22">
        <v>1679877</v>
      </c>
      <c r="I7" s="22">
        <v>1951964</v>
      </c>
      <c r="J7" s="22">
        <v>5555520</v>
      </c>
      <c r="K7" s="22">
        <v>2045174</v>
      </c>
      <c r="L7" s="22">
        <v>4460310</v>
      </c>
      <c r="M7" s="22">
        <v>2198821</v>
      </c>
      <c r="N7" s="22">
        <v>8704305</v>
      </c>
      <c r="O7" s="22"/>
      <c r="P7" s="22"/>
      <c r="Q7" s="22"/>
      <c r="R7" s="22"/>
      <c r="S7" s="22"/>
      <c r="T7" s="22"/>
      <c r="U7" s="22"/>
      <c r="V7" s="22"/>
      <c r="W7" s="22">
        <v>14259825</v>
      </c>
      <c r="X7" s="22">
        <v>14754660</v>
      </c>
      <c r="Y7" s="22">
        <v>-494835</v>
      </c>
      <c r="Z7" s="23">
        <v>-3.3537540004310502</v>
      </c>
      <c r="AA7" s="20">
        <v>29509308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3098107</v>
      </c>
      <c r="D13" s="20"/>
      <c r="E13" s="21">
        <v>3159440</v>
      </c>
      <c r="F13" s="22">
        <v>3159440</v>
      </c>
      <c r="G13" s="22">
        <v>284411</v>
      </c>
      <c r="H13" s="22">
        <v>321623</v>
      </c>
      <c r="I13" s="22">
        <v>374348</v>
      </c>
      <c r="J13" s="22">
        <v>980382</v>
      </c>
      <c r="K13" s="22">
        <v>381163</v>
      </c>
      <c r="L13" s="22">
        <v>379458</v>
      </c>
      <c r="M13" s="22">
        <v>405850</v>
      </c>
      <c r="N13" s="22">
        <v>1166471</v>
      </c>
      <c r="O13" s="22"/>
      <c r="P13" s="22"/>
      <c r="Q13" s="22"/>
      <c r="R13" s="22"/>
      <c r="S13" s="22"/>
      <c r="T13" s="22"/>
      <c r="U13" s="22"/>
      <c r="V13" s="22"/>
      <c r="W13" s="22">
        <v>2146853</v>
      </c>
      <c r="X13" s="22">
        <v>1579722</v>
      </c>
      <c r="Y13" s="22">
        <v>567131</v>
      </c>
      <c r="Z13" s="23">
        <v>35.900683791198709</v>
      </c>
      <c r="AA13" s="20">
        <v>3159440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13430457</v>
      </c>
      <c r="D25" s="20"/>
      <c r="E25" s="21">
        <v>14259437</v>
      </c>
      <c r="F25" s="22">
        <v>14259437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7129716</v>
      </c>
      <c r="Y25" s="22">
        <v>-7129716</v>
      </c>
      <c r="Z25" s="23">
        <v>-100</v>
      </c>
      <c r="AA25" s="20">
        <v>14259437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170409</v>
      </c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40370967</v>
      </c>
      <c r="D32" s="29">
        <f t="shared" ref="D32:Y32" si="0">SUM(D6:D31)</f>
        <v>0</v>
      </c>
      <c r="E32" s="30">
        <f t="shared" si="0"/>
        <v>46928185</v>
      </c>
      <c r="F32" s="31">
        <f t="shared" si="0"/>
        <v>46928185</v>
      </c>
      <c r="G32" s="31">
        <f t="shared" si="0"/>
        <v>2208090</v>
      </c>
      <c r="H32" s="31">
        <f t="shared" si="0"/>
        <v>2001500</v>
      </c>
      <c r="I32" s="31">
        <f t="shared" si="0"/>
        <v>2326312</v>
      </c>
      <c r="J32" s="31">
        <f t="shared" si="0"/>
        <v>6535902</v>
      </c>
      <c r="K32" s="31">
        <f t="shared" si="0"/>
        <v>2426337</v>
      </c>
      <c r="L32" s="31">
        <f t="shared" si="0"/>
        <v>4839768</v>
      </c>
      <c r="M32" s="31">
        <f t="shared" si="0"/>
        <v>2604671</v>
      </c>
      <c r="N32" s="31">
        <f t="shared" si="0"/>
        <v>9870776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16406678</v>
      </c>
      <c r="X32" s="31">
        <f t="shared" si="0"/>
        <v>23464098</v>
      </c>
      <c r="Y32" s="31">
        <f t="shared" si="0"/>
        <v>-7057420</v>
      </c>
      <c r="Z32" s="32">
        <f>+IF(X32&lt;&gt;0,+(Y32/X32)*100,0)</f>
        <v>-30.077525247294822</v>
      </c>
      <c r="AA32" s="29">
        <f>SUM(AA6:AA31)</f>
        <v>46928185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3827209</v>
      </c>
      <c r="D34" s="20"/>
      <c r="E34" s="21">
        <v>4032801</v>
      </c>
      <c r="F34" s="22">
        <v>4032801</v>
      </c>
      <c r="G34" s="22">
        <v>332575</v>
      </c>
      <c r="H34" s="22">
        <v>352855</v>
      </c>
      <c r="I34" s="22">
        <v>378864</v>
      </c>
      <c r="J34" s="22">
        <v>1064294</v>
      </c>
      <c r="K34" s="22">
        <v>331203</v>
      </c>
      <c r="L34" s="22">
        <v>357720</v>
      </c>
      <c r="M34" s="22"/>
      <c r="N34" s="22">
        <v>688923</v>
      </c>
      <c r="O34" s="22"/>
      <c r="P34" s="22"/>
      <c r="Q34" s="22"/>
      <c r="R34" s="22"/>
      <c r="S34" s="22"/>
      <c r="T34" s="22"/>
      <c r="U34" s="22"/>
      <c r="V34" s="22"/>
      <c r="W34" s="22">
        <v>1753217</v>
      </c>
      <c r="X34" s="22">
        <v>2016408</v>
      </c>
      <c r="Y34" s="22">
        <v>-263191</v>
      </c>
      <c r="Z34" s="23">
        <v>-13.052467556169187</v>
      </c>
      <c r="AA34" s="20">
        <v>4032801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2398747</v>
      </c>
      <c r="D37" s="20"/>
      <c r="E37" s="21">
        <v>3345377</v>
      </c>
      <c r="F37" s="22">
        <v>3345377</v>
      </c>
      <c r="G37" s="22">
        <v>159942</v>
      </c>
      <c r="H37" s="22">
        <v>153456</v>
      </c>
      <c r="I37" s="22">
        <v>306083</v>
      </c>
      <c r="J37" s="22">
        <v>619481</v>
      </c>
      <c r="K37" s="22">
        <v>138077</v>
      </c>
      <c r="L37" s="22">
        <v>366097</v>
      </c>
      <c r="M37" s="22">
        <v>247002</v>
      </c>
      <c r="N37" s="22">
        <v>751176</v>
      </c>
      <c r="O37" s="22"/>
      <c r="P37" s="22"/>
      <c r="Q37" s="22"/>
      <c r="R37" s="22"/>
      <c r="S37" s="22"/>
      <c r="T37" s="22"/>
      <c r="U37" s="22"/>
      <c r="V37" s="22"/>
      <c r="W37" s="22">
        <v>1370657</v>
      </c>
      <c r="X37" s="22">
        <v>1672692</v>
      </c>
      <c r="Y37" s="22">
        <v>-302035</v>
      </c>
      <c r="Z37" s="23">
        <v>-18.056820980790249</v>
      </c>
      <c r="AA37" s="20">
        <v>3345377</v>
      </c>
    </row>
    <row r="38" spans="1:27" x14ac:dyDescent="0.25">
      <c r="A38" s="19" t="s">
        <v>64</v>
      </c>
      <c r="B38" s="15" t="s">
        <v>32</v>
      </c>
      <c r="C38" s="20">
        <v>12541800</v>
      </c>
      <c r="D38" s="20"/>
      <c r="E38" s="21">
        <v>3791341</v>
      </c>
      <c r="F38" s="22">
        <v>3791341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1895670</v>
      </c>
      <c r="Y38" s="22">
        <v>-1895670</v>
      </c>
      <c r="Z38" s="23">
        <v>-100</v>
      </c>
      <c r="AA38" s="20">
        <v>3791341</v>
      </c>
    </row>
    <row r="39" spans="1:27" x14ac:dyDescent="0.25">
      <c r="A39" s="19" t="s">
        <v>65</v>
      </c>
      <c r="B39" s="15" t="s">
        <v>32</v>
      </c>
      <c r="C39" s="20">
        <v>3400578</v>
      </c>
      <c r="D39" s="20"/>
      <c r="E39" s="21">
        <v>3458336</v>
      </c>
      <c r="F39" s="22">
        <v>3458336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1729170</v>
      </c>
      <c r="Y39" s="22">
        <v>-1729170</v>
      </c>
      <c r="Z39" s="23">
        <v>-100</v>
      </c>
      <c r="AA39" s="20">
        <v>3458336</v>
      </c>
    </row>
    <row r="40" spans="1:27" x14ac:dyDescent="0.25">
      <c r="A40" s="19" t="s">
        <v>40</v>
      </c>
      <c r="B40" s="15" t="s">
        <v>32</v>
      </c>
      <c r="C40" s="20">
        <v>6286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1979831</v>
      </c>
      <c r="D41" s="20"/>
      <c r="E41" s="21">
        <v>1272437</v>
      </c>
      <c r="F41" s="22">
        <v>1272437</v>
      </c>
      <c r="G41" s="22"/>
      <c r="H41" s="22">
        <v>45477</v>
      </c>
      <c r="I41" s="22">
        <v>15293</v>
      </c>
      <c r="J41" s="22">
        <v>60770</v>
      </c>
      <c r="K41" s="22">
        <v>30969</v>
      </c>
      <c r="L41" s="22">
        <v>44640</v>
      </c>
      <c r="M41" s="22">
        <v>2835</v>
      </c>
      <c r="N41" s="22">
        <v>78444</v>
      </c>
      <c r="O41" s="22"/>
      <c r="P41" s="22"/>
      <c r="Q41" s="22"/>
      <c r="R41" s="22"/>
      <c r="S41" s="22"/>
      <c r="T41" s="22"/>
      <c r="U41" s="22"/>
      <c r="V41" s="22"/>
      <c r="W41" s="22">
        <v>139214</v>
      </c>
      <c r="X41" s="22">
        <v>636222</v>
      </c>
      <c r="Y41" s="22">
        <v>-497008</v>
      </c>
      <c r="Z41" s="23">
        <v>-78.118644121077224</v>
      </c>
      <c r="AA41" s="20">
        <v>1272437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7227350</v>
      </c>
      <c r="D43" s="20"/>
      <c r="E43" s="21">
        <v>803602</v>
      </c>
      <c r="F43" s="22">
        <v>803602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401802</v>
      </c>
      <c r="Y43" s="22">
        <v>-401802</v>
      </c>
      <c r="Z43" s="23">
        <v>-100</v>
      </c>
      <c r="AA43" s="20">
        <v>803602</v>
      </c>
    </row>
    <row r="44" spans="1:27" x14ac:dyDescent="0.25">
      <c r="A44" s="19" t="s">
        <v>69</v>
      </c>
      <c r="B44" s="15" t="s">
        <v>32</v>
      </c>
      <c r="C44" s="20">
        <v>146305</v>
      </c>
      <c r="D44" s="20"/>
      <c r="E44" s="21">
        <v>341829</v>
      </c>
      <c r="F44" s="22">
        <v>341829</v>
      </c>
      <c r="G44" s="22">
        <v>15975</v>
      </c>
      <c r="H44" s="22">
        <v>16553</v>
      </c>
      <c r="I44" s="22"/>
      <c r="J44" s="22">
        <v>32528</v>
      </c>
      <c r="K44" s="22">
        <v>5886</v>
      </c>
      <c r="L44" s="22">
        <v>2580</v>
      </c>
      <c r="M44" s="22">
        <v>3465</v>
      </c>
      <c r="N44" s="22">
        <v>11931</v>
      </c>
      <c r="O44" s="22"/>
      <c r="P44" s="22"/>
      <c r="Q44" s="22"/>
      <c r="R44" s="22"/>
      <c r="S44" s="22"/>
      <c r="T44" s="22"/>
      <c r="U44" s="22"/>
      <c r="V44" s="22"/>
      <c r="W44" s="22">
        <v>44459</v>
      </c>
      <c r="X44" s="22">
        <v>170920</v>
      </c>
      <c r="Y44" s="22">
        <v>-126461</v>
      </c>
      <c r="Z44" s="23">
        <v>-73.988415633044696</v>
      </c>
      <c r="AA44" s="20">
        <v>341829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31528106</v>
      </c>
      <c r="D47" s="29">
        <f t="shared" ref="D47:Y47" si="1">SUM(D34:D46)</f>
        <v>0</v>
      </c>
      <c r="E47" s="30">
        <f t="shared" si="1"/>
        <v>17045723</v>
      </c>
      <c r="F47" s="31">
        <f t="shared" si="1"/>
        <v>17045723</v>
      </c>
      <c r="G47" s="31">
        <f t="shared" si="1"/>
        <v>508492</v>
      </c>
      <c r="H47" s="31">
        <f t="shared" si="1"/>
        <v>568341</v>
      </c>
      <c r="I47" s="31">
        <f t="shared" si="1"/>
        <v>700240</v>
      </c>
      <c r="J47" s="31">
        <f t="shared" si="1"/>
        <v>1777073</v>
      </c>
      <c r="K47" s="31">
        <f t="shared" si="1"/>
        <v>506135</v>
      </c>
      <c r="L47" s="31">
        <f t="shared" si="1"/>
        <v>771037</v>
      </c>
      <c r="M47" s="31">
        <f t="shared" si="1"/>
        <v>253302</v>
      </c>
      <c r="N47" s="31">
        <f t="shared" si="1"/>
        <v>1530474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3307547</v>
      </c>
      <c r="X47" s="31">
        <f t="shared" si="1"/>
        <v>8522884</v>
      </c>
      <c r="Y47" s="31">
        <f t="shared" si="1"/>
        <v>-5215337</v>
      </c>
      <c r="Z47" s="32">
        <f>+IF(X47&lt;&gt;0,+(Y47/X47)*100,0)</f>
        <v>-61.192162183598889</v>
      </c>
      <c r="AA47" s="29">
        <f>SUM(AA34:AA46)</f>
        <v>17045723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8842861</v>
      </c>
      <c r="D48" s="39">
        <f t="shared" si="2"/>
        <v>0</v>
      </c>
      <c r="E48" s="40">
        <f t="shared" si="2"/>
        <v>29882462</v>
      </c>
      <c r="F48" s="41">
        <f t="shared" si="2"/>
        <v>29882462</v>
      </c>
      <c r="G48" s="41">
        <f t="shared" si="2"/>
        <v>1699598</v>
      </c>
      <c r="H48" s="41">
        <f t="shared" si="2"/>
        <v>1433159</v>
      </c>
      <c r="I48" s="41">
        <f t="shared" si="2"/>
        <v>1626072</v>
      </c>
      <c r="J48" s="41">
        <f t="shared" si="2"/>
        <v>4758829</v>
      </c>
      <c r="K48" s="41">
        <f t="shared" si="2"/>
        <v>1920202</v>
      </c>
      <c r="L48" s="41">
        <f t="shared" si="2"/>
        <v>4068731</v>
      </c>
      <c r="M48" s="41">
        <f t="shared" si="2"/>
        <v>2351369</v>
      </c>
      <c r="N48" s="41">
        <f t="shared" si="2"/>
        <v>8340302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13099131</v>
      </c>
      <c r="X48" s="41">
        <f t="shared" si="2"/>
        <v>14941214</v>
      </c>
      <c r="Y48" s="41">
        <f t="shared" si="2"/>
        <v>-1842083</v>
      </c>
      <c r="Z48" s="42">
        <f>+IF(X48&lt;&gt;0,+(Y48/X48)*100,0)</f>
        <v>-12.328871000709848</v>
      </c>
      <c r="AA48" s="39">
        <f>+AA32-AA47</f>
        <v>29882462</v>
      </c>
    </row>
    <row r="49" spans="1:27" x14ac:dyDescent="0.25">
      <c r="A49" s="43" t="s">
        <v>74</v>
      </c>
      <c r="B49" s="15" t="s">
        <v>32</v>
      </c>
      <c r="C49" s="20">
        <v>24676637</v>
      </c>
      <c r="D49" s="20"/>
      <c r="E49" s="21">
        <v>20000000</v>
      </c>
      <c r="F49" s="22">
        <v>20000000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10000002</v>
      </c>
      <c r="Y49" s="22">
        <v>-10000002</v>
      </c>
      <c r="Z49" s="23">
        <v>-100</v>
      </c>
      <c r="AA49" s="20">
        <v>20000000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33519498</v>
      </c>
      <c r="D51" s="48">
        <f t="shared" si="3"/>
        <v>0</v>
      </c>
      <c r="E51" s="49">
        <f t="shared" si="3"/>
        <v>49882462</v>
      </c>
      <c r="F51" s="50">
        <f t="shared" si="3"/>
        <v>49882462</v>
      </c>
      <c r="G51" s="50">
        <f t="shared" si="3"/>
        <v>1699598</v>
      </c>
      <c r="H51" s="50">
        <f t="shared" si="3"/>
        <v>1433159</v>
      </c>
      <c r="I51" s="50">
        <f t="shared" si="3"/>
        <v>1626072</v>
      </c>
      <c r="J51" s="50">
        <f t="shared" si="3"/>
        <v>4758829</v>
      </c>
      <c r="K51" s="50">
        <f t="shared" si="3"/>
        <v>1920202</v>
      </c>
      <c r="L51" s="50">
        <f t="shared" si="3"/>
        <v>4068731</v>
      </c>
      <c r="M51" s="50">
        <f t="shared" si="3"/>
        <v>2351369</v>
      </c>
      <c r="N51" s="50">
        <f t="shared" si="3"/>
        <v>8340302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13099131</v>
      </c>
      <c r="X51" s="50">
        <f t="shared" si="3"/>
        <v>24941216</v>
      </c>
      <c r="Y51" s="50">
        <f t="shared" si="3"/>
        <v>-11842085</v>
      </c>
      <c r="Z51" s="51">
        <f>+IF(X51&lt;&gt;0,+(Y51/X51)*100,0)</f>
        <v>-47.479982531725803</v>
      </c>
      <c r="AA51" s="48">
        <f>SUM(AA48:AA50)</f>
        <v>49882462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33519498</v>
      </c>
      <c r="D53" s="54">
        <f>+D51-D52</f>
        <v>0</v>
      </c>
      <c r="E53" s="55">
        <f t="shared" si="4"/>
        <v>49882462</v>
      </c>
      <c r="F53" s="56">
        <f t="shared" si="4"/>
        <v>49882462</v>
      </c>
      <c r="G53" s="56">
        <f t="shared" si="4"/>
        <v>1699598</v>
      </c>
      <c r="H53" s="56">
        <f t="shared" si="4"/>
        <v>1433159</v>
      </c>
      <c r="I53" s="56">
        <f t="shared" si="4"/>
        <v>1626072</v>
      </c>
      <c r="J53" s="56">
        <f t="shared" si="4"/>
        <v>4758829</v>
      </c>
      <c r="K53" s="56">
        <f t="shared" si="4"/>
        <v>1920202</v>
      </c>
      <c r="L53" s="56">
        <f t="shared" si="4"/>
        <v>4068731</v>
      </c>
      <c r="M53" s="56">
        <f t="shared" si="4"/>
        <v>2351369</v>
      </c>
      <c r="N53" s="56">
        <f t="shared" si="4"/>
        <v>8340302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13099131</v>
      </c>
      <c r="X53" s="56">
        <f t="shared" si="4"/>
        <v>24941216</v>
      </c>
      <c r="Y53" s="56">
        <f t="shared" si="4"/>
        <v>-11842085</v>
      </c>
      <c r="Z53" s="57">
        <f>+IF(X53&lt;&gt;0,+(Y53/X53)*100,0)</f>
        <v>-47.479982531725803</v>
      </c>
      <c r="AA53" s="54">
        <f>+AA51-AA52</f>
        <v>49882462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33519498</v>
      </c>
      <c r="D56" s="48">
        <f>SUM(D53:D55)</f>
        <v>0</v>
      </c>
      <c r="E56" s="49">
        <f t="shared" si="5"/>
        <v>49882462</v>
      </c>
      <c r="F56" s="50">
        <f t="shared" si="5"/>
        <v>49882462</v>
      </c>
      <c r="G56" s="50">
        <f t="shared" si="5"/>
        <v>1699598</v>
      </c>
      <c r="H56" s="50">
        <f t="shared" si="5"/>
        <v>1433159</v>
      </c>
      <c r="I56" s="50">
        <f t="shared" si="5"/>
        <v>1626072</v>
      </c>
      <c r="J56" s="50">
        <f t="shared" si="5"/>
        <v>4758829</v>
      </c>
      <c r="K56" s="50">
        <f t="shared" si="5"/>
        <v>1920202</v>
      </c>
      <c r="L56" s="50">
        <f t="shared" si="5"/>
        <v>4068731</v>
      </c>
      <c r="M56" s="50">
        <f t="shared" si="5"/>
        <v>2351369</v>
      </c>
      <c r="N56" s="50">
        <f t="shared" si="5"/>
        <v>8340302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13099131</v>
      </c>
      <c r="X56" s="50">
        <f t="shared" si="5"/>
        <v>24941216</v>
      </c>
      <c r="Y56" s="50">
        <f t="shared" si="5"/>
        <v>-11842085</v>
      </c>
      <c r="Z56" s="51">
        <f>+IF(X56&lt;&gt;0,+(Y56/X56)*100,0)</f>
        <v>-47.479982531725803</v>
      </c>
      <c r="AA56" s="48">
        <f>SUM(AA53:AA55)</f>
        <v>49882462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33519498</v>
      </c>
      <c r="D59" s="65">
        <f>SUM(D56:D58)</f>
        <v>0</v>
      </c>
      <c r="E59" s="66">
        <f t="shared" si="6"/>
        <v>49882462</v>
      </c>
      <c r="F59" s="67">
        <f t="shared" si="6"/>
        <v>49882462</v>
      </c>
      <c r="G59" s="67">
        <f t="shared" si="6"/>
        <v>1699598</v>
      </c>
      <c r="H59" s="67">
        <f t="shared" si="6"/>
        <v>1433159</v>
      </c>
      <c r="I59" s="67">
        <f t="shared" si="6"/>
        <v>1626072</v>
      </c>
      <c r="J59" s="67">
        <f t="shared" si="6"/>
        <v>4758829</v>
      </c>
      <c r="K59" s="67">
        <f t="shared" si="6"/>
        <v>1920202</v>
      </c>
      <c r="L59" s="67">
        <f t="shared" si="6"/>
        <v>4068731</v>
      </c>
      <c r="M59" s="67">
        <f t="shared" si="6"/>
        <v>2351369</v>
      </c>
      <c r="N59" s="67">
        <f t="shared" si="6"/>
        <v>8340302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13099131</v>
      </c>
      <c r="X59" s="67">
        <f t="shared" si="6"/>
        <v>24941216</v>
      </c>
      <c r="Y59" s="67">
        <f t="shared" si="6"/>
        <v>-11842085</v>
      </c>
      <c r="Z59" s="68">
        <f>+IF(X59&lt;&gt;0,+(Y59/X59)*100,0)</f>
        <v>-47.479982531725803</v>
      </c>
      <c r="AA59" s="65">
        <f>SUM(AA56:AA58)</f>
        <v>49882462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13017251</v>
      </c>
      <c r="D7" s="20"/>
      <c r="E7" s="21">
        <v>29104893</v>
      </c>
      <c r="F7" s="22">
        <v>29104893</v>
      </c>
      <c r="G7" s="22">
        <v>894637</v>
      </c>
      <c r="H7" s="22">
        <v>524345</v>
      </c>
      <c r="I7" s="22">
        <v>998797</v>
      </c>
      <c r="J7" s="22">
        <v>2417779</v>
      </c>
      <c r="K7" s="22">
        <v>1152684</v>
      </c>
      <c r="L7" s="22">
        <v>1223929</v>
      </c>
      <c r="M7" s="22">
        <v>1364736</v>
      </c>
      <c r="N7" s="22">
        <v>3741349</v>
      </c>
      <c r="O7" s="22"/>
      <c r="P7" s="22"/>
      <c r="Q7" s="22"/>
      <c r="R7" s="22"/>
      <c r="S7" s="22"/>
      <c r="T7" s="22"/>
      <c r="U7" s="22"/>
      <c r="V7" s="22"/>
      <c r="W7" s="22">
        <v>6159128</v>
      </c>
      <c r="X7" s="22">
        <v>14552469</v>
      </c>
      <c r="Y7" s="22">
        <v>-8393341</v>
      </c>
      <c r="Z7" s="23">
        <v>-57.676405289026903</v>
      </c>
      <c r="AA7" s="20">
        <v>29104893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4669641</v>
      </c>
      <c r="D13" s="20"/>
      <c r="E13" s="21">
        <v>2695606</v>
      </c>
      <c r="F13" s="22">
        <v>2695606</v>
      </c>
      <c r="G13" s="22">
        <v>562423</v>
      </c>
      <c r="H13" s="22">
        <v>567802</v>
      </c>
      <c r="I13" s="22">
        <v>635852</v>
      </c>
      <c r="J13" s="22">
        <v>1766077</v>
      </c>
      <c r="K13" s="22">
        <v>645195</v>
      </c>
      <c r="L13" s="22">
        <v>655002</v>
      </c>
      <c r="M13" s="22">
        <v>649747</v>
      </c>
      <c r="N13" s="22">
        <v>1949944</v>
      </c>
      <c r="O13" s="22"/>
      <c r="P13" s="22"/>
      <c r="Q13" s="22"/>
      <c r="R13" s="22"/>
      <c r="S13" s="22"/>
      <c r="T13" s="22"/>
      <c r="U13" s="22"/>
      <c r="V13" s="22"/>
      <c r="W13" s="22">
        <v>3716021</v>
      </c>
      <c r="X13" s="22">
        <v>1347808</v>
      </c>
      <c r="Y13" s="22">
        <v>2368213</v>
      </c>
      <c r="Z13" s="23">
        <v>175.70848370094257</v>
      </c>
      <c r="AA13" s="20">
        <v>2695606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>
        <v>462000</v>
      </c>
      <c r="H23" s="22">
        <v>82400</v>
      </c>
      <c r="I23" s="22">
        <v>46400</v>
      </c>
      <c r="J23" s="22">
        <v>590800</v>
      </c>
      <c r="K23" s="22">
        <v>19800</v>
      </c>
      <c r="L23" s="22">
        <v>6600</v>
      </c>
      <c r="M23" s="22">
        <v>8600</v>
      </c>
      <c r="N23" s="22">
        <v>35000</v>
      </c>
      <c r="O23" s="22"/>
      <c r="P23" s="22"/>
      <c r="Q23" s="22"/>
      <c r="R23" s="22"/>
      <c r="S23" s="22"/>
      <c r="T23" s="22"/>
      <c r="U23" s="22"/>
      <c r="V23" s="22"/>
      <c r="W23" s="22">
        <v>625800</v>
      </c>
      <c r="X23" s="22"/>
      <c r="Y23" s="22">
        <v>625800</v>
      </c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425311</v>
      </c>
      <c r="D25" s="20"/>
      <c r="E25" s="21"/>
      <c r="F25" s="22"/>
      <c r="G25" s="22">
        <v>30714</v>
      </c>
      <c r="H25" s="22">
        <v>136981</v>
      </c>
      <c r="I25" s="22"/>
      <c r="J25" s="22">
        <v>167695</v>
      </c>
      <c r="K25" s="22">
        <v>17174</v>
      </c>
      <c r="L25" s="22"/>
      <c r="M25" s="22"/>
      <c r="N25" s="22">
        <v>17174</v>
      </c>
      <c r="O25" s="22"/>
      <c r="P25" s="22"/>
      <c r="Q25" s="22"/>
      <c r="R25" s="22"/>
      <c r="S25" s="22"/>
      <c r="T25" s="22"/>
      <c r="U25" s="22"/>
      <c r="V25" s="22"/>
      <c r="W25" s="22">
        <v>184869</v>
      </c>
      <c r="X25" s="22"/>
      <c r="Y25" s="22">
        <v>184869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18112203</v>
      </c>
      <c r="D32" s="29">
        <f t="shared" ref="D32:Y32" si="0">SUM(D6:D31)</f>
        <v>0</v>
      </c>
      <c r="E32" s="30">
        <f t="shared" si="0"/>
        <v>31800499</v>
      </c>
      <c r="F32" s="31">
        <f t="shared" si="0"/>
        <v>31800499</v>
      </c>
      <c r="G32" s="31">
        <f t="shared" si="0"/>
        <v>1949774</v>
      </c>
      <c r="H32" s="31">
        <f t="shared" si="0"/>
        <v>1311528</v>
      </c>
      <c r="I32" s="31">
        <f t="shared" si="0"/>
        <v>1681049</v>
      </c>
      <c r="J32" s="31">
        <f t="shared" si="0"/>
        <v>4942351</v>
      </c>
      <c r="K32" s="31">
        <f t="shared" si="0"/>
        <v>1834853</v>
      </c>
      <c r="L32" s="31">
        <f t="shared" si="0"/>
        <v>1885531</v>
      </c>
      <c r="M32" s="31">
        <f t="shared" si="0"/>
        <v>2023083</v>
      </c>
      <c r="N32" s="31">
        <f t="shared" si="0"/>
        <v>5743467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10685818</v>
      </c>
      <c r="X32" s="31">
        <f t="shared" si="0"/>
        <v>15900277</v>
      </c>
      <c r="Y32" s="31">
        <f t="shared" si="0"/>
        <v>-5214459</v>
      </c>
      <c r="Z32" s="32">
        <f>+IF(X32&lt;&gt;0,+(Y32/X32)*100,0)</f>
        <v>-32.79476829240145</v>
      </c>
      <c r="AA32" s="29">
        <f>SUM(AA6:AA31)</f>
        <v>31800499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14927987</v>
      </c>
      <c r="D34" s="20"/>
      <c r="E34" s="21">
        <v>13331071</v>
      </c>
      <c r="F34" s="22">
        <v>13331071</v>
      </c>
      <c r="G34" s="22">
        <v>1191183</v>
      </c>
      <c r="H34" s="22"/>
      <c r="I34" s="22"/>
      <c r="J34" s="22">
        <v>1191183</v>
      </c>
      <c r="K34" s="22">
        <v>1353484</v>
      </c>
      <c r="L34" s="22"/>
      <c r="M34" s="22">
        <v>1329432</v>
      </c>
      <c r="N34" s="22">
        <v>2682916</v>
      </c>
      <c r="O34" s="22"/>
      <c r="P34" s="22"/>
      <c r="Q34" s="22"/>
      <c r="R34" s="22"/>
      <c r="S34" s="22"/>
      <c r="T34" s="22"/>
      <c r="U34" s="22"/>
      <c r="V34" s="22"/>
      <c r="W34" s="22">
        <v>3874099</v>
      </c>
      <c r="X34" s="22">
        <v>6665587</v>
      </c>
      <c r="Y34" s="22">
        <v>-2791488</v>
      </c>
      <c r="Z34" s="23">
        <v>-41.879102320620824</v>
      </c>
      <c r="AA34" s="20">
        <v>13331071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5384279</v>
      </c>
      <c r="D37" s="20"/>
      <c r="E37" s="21">
        <v>5111620</v>
      </c>
      <c r="F37" s="22">
        <v>5111620</v>
      </c>
      <c r="G37" s="22">
        <v>75474</v>
      </c>
      <c r="H37" s="22">
        <v>153197</v>
      </c>
      <c r="I37" s="22">
        <v>69244</v>
      </c>
      <c r="J37" s="22">
        <v>297915</v>
      </c>
      <c r="K37" s="22">
        <v>142734</v>
      </c>
      <c r="L37" s="22"/>
      <c r="M37" s="22">
        <v>209179</v>
      </c>
      <c r="N37" s="22">
        <v>351913</v>
      </c>
      <c r="O37" s="22"/>
      <c r="P37" s="22"/>
      <c r="Q37" s="22"/>
      <c r="R37" s="22"/>
      <c r="S37" s="22"/>
      <c r="T37" s="22"/>
      <c r="U37" s="22"/>
      <c r="V37" s="22"/>
      <c r="W37" s="22">
        <v>649828</v>
      </c>
      <c r="X37" s="22">
        <v>2555812</v>
      </c>
      <c r="Y37" s="22">
        <v>-1905984</v>
      </c>
      <c r="Z37" s="23">
        <v>-74.574499219817426</v>
      </c>
      <c r="AA37" s="20">
        <v>5111620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19966289</v>
      </c>
      <c r="D41" s="20"/>
      <c r="E41" s="21">
        <v>6408975</v>
      </c>
      <c r="F41" s="22">
        <v>6408975</v>
      </c>
      <c r="G41" s="22">
        <v>4744874</v>
      </c>
      <c r="H41" s="22">
        <v>1283905</v>
      </c>
      <c r="I41" s="22">
        <v>400104</v>
      </c>
      <c r="J41" s="22">
        <v>6428883</v>
      </c>
      <c r="K41" s="22">
        <v>1079421</v>
      </c>
      <c r="L41" s="22">
        <v>1105717</v>
      </c>
      <c r="M41" s="22">
        <v>1659409</v>
      </c>
      <c r="N41" s="22">
        <v>3844547</v>
      </c>
      <c r="O41" s="22"/>
      <c r="P41" s="22"/>
      <c r="Q41" s="22"/>
      <c r="R41" s="22"/>
      <c r="S41" s="22"/>
      <c r="T41" s="22"/>
      <c r="U41" s="22"/>
      <c r="V41" s="22"/>
      <c r="W41" s="22">
        <v>10273430</v>
      </c>
      <c r="X41" s="22">
        <v>3204489</v>
      </c>
      <c r="Y41" s="22">
        <v>7068941</v>
      </c>
      <c r="Z41" s="23">
        <v>220.59495289264527</v>
      </c>
      <c r="AA41" s="20">
        <v>6408975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700052</v>
      </c>
      <c r="D44" s="20"/>
      <c r="E44" s="21">
        <v>813697</v>
      </c>
      <c r="F44" s="22">
        <v>813697</v>
      </c>
      <c r="G44" s="22">
        <v>28414</v>
      </c>
      <c r="H44" s="22">
        <v>261574</v>
      </c>
      <c r="I44" s="22"/>
      <c r="J44" s="22">
        <v>289988</v>
      </c>
      <c r="K44" s="22">
        <v>11513</v>
      </c>
      <c r="L44" s="22"/>
      <c r="M44" s="22">
        <v>25113</v>
      </c>
      <c r="N44" s="22">
        <v>36626</v>
      </c>
      <c r="O44" s="22"/>
      <c r="P44" s="22"/>
      <c r="Q44" s="22"/>
      <c r="R44" s="22"/>
      <c r="S44" s="22"/>
      <c r="T44" s="22"/>
      <c r="U44" s="22"/>
      <c r="V44" s="22"/>
      <c r="W44" s="22">
        <v>326614</v>
      </c>
      <c r="X44" s="22">
        <v>406861</v>
      </c>
      <c r="Y44" s="22">
        <v>-80247</v>
      </c>
      <c r="Z44" s="23">
        <v>-19.723443633083534</v>
      </c>
      <c r="AA44" s="20">
        <v>813697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40978607</v>
      </c>
      <c r="D47" s="29">
        <f t="shared" ref="D47:Y47" si="1">SUM(D34:D46)</f>
        <v>0</v>
      </c>
      <c r="E47" s="30">
        <f t="shared" si="1"/>
        <v>25665363</v>
      </c>
      <c r="F47" s="31">
        <f t="shared" si="1"/>
        <v>25665363</v>
      </c>
      <c r="G47" s="31">
        <f t="shared" si="1"/>
        <v>6039945</v>
      </c>
      <c r="H47" s="31">
        <f t="shared" si="1"/>
        <v>1698676</v>
      </c>
      <c r="I47" s="31">
        <f t="shared" si="1"/>
        <v>469348</v>
      </c>
      <c r="J47" s="31">
        <f t="shared" si="1"/>
        <v>8207969</v>
      </c>
      <c r="K47" s="31">
        <f t="shared" si="1"/>
        <v>2587152</v>
      </c>
      <c r="L47" s="31">
        <f t="shared" si="1"/>
        <v>1105717</v>
      </c>
      <c r="M47" s="31">
        <f t="shared" si="1"/>
        <v>3223133</v>
      </c>
      <c r="N47" s="31">
        <f t="shared" si="1"/>
        <v>6916002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15123971</v>
      </c>
      <c r="X47" s="31">
        <f t="shared" si="1"/>
        <v>12832749</v>
      </c>
      <c r="Y47" s="31">
        <f t="shared" si="1"/>
        <v>2291222</v>
      </c>
      <c r="Z47" s="32">
        <f>+IF(X47&lt;&gt;0,+(Y47/X47)*100,0)</f>
        <v>17.854490881104272</v>
      </c>
      <c r="AA47" s="29">
        <f>SUM(AA34:AA46)</f>
        <v>25665363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-22866404</v>
      </c>
      <c r="D48" s="39">
        <f t="shared" si="2"/>
        <v>0</v>
      </c>
      <c r="E48" s="40">
        <f t="shared" si="2"/>
        <v>6135136</v>
      </c>
      <c r="F48" s="41">
        <f t="shared" si="2"/>
        <v>6135136</v>
      </c>
      <c r="G48" s="41">
        <f t="shared" si="2"/>
        <v>-4090171</v>
      </c>
      <c r="H48" s="41">
        <f t="shared" si="2"/>
        <v>-387148</v>
      </c>
      <c r="I48" s="41">
        <f t="shared" si="2"/>
        <v>1211701</v>
      </c>
      <c r="J48" s="41">
        <f t="shared" si="2"/>
        <v>-3265618</v>
      </c>
      <c r="K48" s="41">
        <f t="shared" si="2"/>
        <v>-752299</v>
      </c>
      <c r="L48" s="41">
        <f t="shared" si="2"/>
        <v>779814</v>
      </c>
      <c r="M48" s="41">
        <f t="shared" si="2"/>
        <v>-1200050</v>
      </c>
      <c r="N48" s="41">
        <f t="shared" si="2"/>
        <v>-1172535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-4438153</v>
      </c>
      <c r="X48" s="41">
        <f t="shared" si="2"/>
        <v>3067528</v>
      </c>
      <c r="Y48" s="41">
        <f t="shared" si="2"/>
        <v>-7505681</v>
      </c>
      <c r="Z48" s="42">
        <f>+IF(X48&lt;&gt;0,+(Y48/X48)*100,0)</f>
        <v>-244.68174373632451</v>
      </c>
      <c r="AA48" s="39">
        <f>+AA32-AA47</f>
        <v>6135136</v>
      </c>
    </row>
    <row r="49" spans="1:27" x14ac:dyDescent="0.25">
      <c r="A49" s="43" t="s">
        <v>74</v>
      </c>
      <c r="B49" s="15" t="s">
        <v>32</v>
      </c>
      <c r="C49" s="20">
        <v>628200</v>
      </c>
      <c r="D49" s="20"/>
      <c r="E49" s="21">
        <v>14603001</v>
      </c>
      <c r="F49" s="22">
        <v>14603001</v>
      </c>
      <c r="G49" s="22">
        <v>1626676</v>
      </c>
      <c r="H49" s="22"/>
      <c r="I49" s="22"/>
      <c r="J49" s="22">
        <v>1626676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1626676</v>
      </c>
      <c r="X49" s="22">
        <v>7301505</v>
      </c>
      <c r="Y49" s="22">
        <v>-5674829</v>
      </c>
      <c r="Z49" s="23">
        <v>-77.721360185331662</v>
      </c>
      <c r="AA49" s="20">
        <v>14603001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-22238204</v>
      </c>
      <c r="D51" s="48">
        <f t="shared" si="3"/>
        <v>0</v>
      </c>
      <c r="E51" s="49">
        <f t="shared" si="3"/>
        <v>20738137</v>
      </c>
      <c r="F51" s="50">
        <f t="shared" si="3"/>
        <v>20738137</v>
      </c>
      <c r="G51" s="50">
        <f t="shared" si="3"/>
        <v>-2463495</v>
      </c>
      <c r="H51" s="50">
        <f t="shared" si="3"/>
        <v>-387148</v>
      </c>
      <c r="I51" s="50">
        <f t="shared" si="3"/>
        <v>1211701</v>
      </c>
      <c r="J51" s="50">
        <f t="shared" si="3"/>
        <v>-1638942</v>
      </c>
      <c r="K51" s="50">
        <f t="shared" si="3"/>
        <v>-752299</v>
      </c>
      <c r="L51" s="50">
        <f t="shared" si="3"/>
        <v>779814</v>
      </c>
      <c r="M51" s="50">
        <f t="shared" si="3"/>
        <v>-1200050</v>
      </c>
      <c r="N51" s="50">
        <f t="shared" si="3"/>
        <v>-1172535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-2811477</v>
      </c>
      <c r="X51" s="50">
        <f t="shared" si="3"/>
        <v>10369033</v>
      </c>
      <c r="Y51" s="50">
        <f t="shared" si="3"/>
        <v>-13180510</v>
      </c>
      <c r="Z51" s="51">
        <f>+IF(X51&lt;&gt;0,+(Y51/X51)*100,0)</f>
        <v>-127.11416773386679</v>
      </c>
      <c r="AA51" s="48">
        <f>SUM(AA48:AA50)</f>
        <v>20738137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-22238204</v>
      </c>
      <c r="D53" s="54">
        <f>+D51-D52</f>
        <v>0</v>
      </c>
      <c r="E53" s="55">
        <f t="shared" si="4"/>
        <v>20738137</v>
      </c>
      <c r="F53" s="56">
        <f t="shared" si="4"/>
        <v>20738137</v>
      </c>
      <c r="G53" s="56">
        <f t="shared" si="4"/>
        <v>-2463495</v>
      </c>
      <c r="H53" s="56">
        <f t="shared" si="4"/>
        <v>-387148</v>
      </c>
      <c r="I53" s="56">
        <f t="shared" si="4"/>
        <v>1211701</v>
      </c>
      <c r="J53" s="56">
        <f t="shared" si="4"/>
        <v>-1638942</v>
      </c>
      <c r="K53" s="56">
        <f t="shared" si="4"/>
        <v>-752299</v>
      </c>
      <c r="L53" s="56">
        <f t="shared" si="4"/>
        <v>779814</v>
      </c>
      <c r="M53" s="56">
        <f t="shared" si="4"/>
        <v>-1200050</v>
      </c>
      <c r="N53" s="56">
        <f t="shared" si="4"/>
        <v>-1172535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-2811477</v>
      </c>
      <c r="X53" s="56">
        <f t="shared" si="4"/>
        <v>10369033</v>
      </c>
      <c r="Y53" s="56">
        <f t="shared" si="4"/>
        <v>-13180510</v>
      </c>
      <c r="Z53" s="57">
        <f>+IF(X53&lt;&gt;0,+(Y53/X53)*100,0)</f>
        <v>-127.11416773386679</v>
      </c>
      <c r="AA53" s="54">
        <f>+AA51-AA52</f>
        <v>20738137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-22238204</v>
      </c>
      <c r="D56" s="48">
        <f>SUM(D53:D55)</f>
        <v>0</v>
      </c>
      <c r="E56" s="49">
        <f t="shared" si="5"/>
        <v>20738137</v>
      </c>
      <c r="F56" s="50">
        <f t="shared" si="5"/>
        <v>20738137</v>
      </c>
      <c r="G56" s="50">
        <f t="shared" si="5"/>
        <v>-2463495</v>
      </c>
      <c r="H56" s="50">
        <f t="shared" si="5"/>
        <v>-387148</v>
      </c>
      <c r="I56" s="50">
        <f t="shared" si="5"/>
        <v>1211701</v>
      </c>
      <c r="J56" s="50">
        <f t="shared" si="5"/>
        <v>-1638942</v>
      </c>
      <c r="K56" s="50">
        <f t="shared" si="5"/>
        <v>-752299</v>
      </c>
      <c r="L56" s="50">
        <f t="shared" si="5"/>
        <v>779814</v>
      </c>
      <c r="M56" s="50">
        <f t="shared" si="5"/>
        <v>-1200050</v>
      </c>
      <c r="N56" s="50">
        <f t="shared" si="5"/>
        <v>-1172535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-2811477</v>
      </c>
      <c r="X56" s="50">
        <f t="shared" si="5"/>
        <v>10369033</v>
      </c>
      <c r="Y56" s="50">
        <f t="shared" si="5"/>
        <v>-13180510</v>
      </c>
      <c r="Z56" s="51">
        <f>+IF(X56&lt;&gt;0,+(Y56/X56)*100,0)</f>
        <v>-127.11416773386679</v>
      </c>
      <c r="AA56" s="48">
        <f>SUM(AA53:AA55)</f>
        <v>20738137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-22238204</v>
      </c>
      <c r="D59" s="65">
        <f>SUM(D56:D58)</f>
        <v>0</v>
      </c>
      <c r="E59" s="66">
        <f t="shared" si="6"/>
        <v>20738137</v>
      </c>
      <c r="F59" s="67">
        <f t="shared" si="6"/>
        <v>20738137</v>
      </c>
      <c r="G59" s="67">
        <f t="shared" si="6"/>
        <v>-2463495</v>
      </c>
      <c r="H59" s="67">
        <f t="shared" si="6"/>
        <v>-387148</v>
      </c>
      <c r="I59" s="67">
        <f t="shared" si="6"/>
        <v>1211701</v>
      </c>
      <c r="J59" s="67">
        <f t="shared" si="6"/>
        <v>-1638942</v>
      </c>
      <c r="K59" s="67">
        <f t="shared" si="6"/>
        <v>-752299</v>
      </c>
      <c r="L59" s="67">
        <f t="shared" si="6"/>
        <v>779814</v>
      </c>
      <c r="M59" s="67">
        <f t="shared" si="6"/>
        <v>-1200050</v>
      </c>
      <c r="N59" s="67">
        <f t="shared" si="6"/>
        <v>-1172535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-2811477</v>
      </c>
      <c r="X59" s="67">
        <f t="shared" si="6"/>
        <v>10369033</v>
      </c>
      <c r="Y59" s="67">
        <f t="shared" si="6"/>
        <v>-13180510</v>
      </c>
      <c r="Z59" s="68">
        <f>+IF(X59&lt;&gt;0,+(Y59/X59)*100,0)</f>
        <v>-127.11416773386679</v>
      </c>
      <c r="AA59" s="65">
        <f>SUM(AA56:AA58)</f>
        <v>20738137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4136594</v>
      </c>
      <c r="D7" s="20"/>
      <c r="E7" s="21">
        <v>6769813</v>
      </c>
      <c r="F7" s="22">
        <v>6769813</v>
      </c>
      <c r="G7" s="22">
        <v>-2787</v>
      </c>
      <c r="H7" s="22">
        <v>435090</v>
      </c>
      <c r="I7" s="22">
        <v>385853</v>
      </c>
      <c r="J7" s="22">
        <v>818156</v>
      </c>
      <c r="K7" s="22">
        <v>488130</v>
      </c>
      <c r="L7" s="22">
        <v>408153</v>
      </c>
      <c r="M7" s="22">
        <v>424284</v>
      </c>
      <c r="N7" s="22">
        <v>1320567</v>
      </c>
      <c r="O7" s="22"/>
      <c r="P7" s="22"/>
      <c r="Q7" s="22"/>
      <c r="R7" s="22"/>
      <c r="S7" s="22"/>
      <c r="T7" s="22"/>
      <c r="U7" s="22"/>
      <c r="V7" s="22"/>
      <c r="W7" s="22">
        <v>2138723</v>
      </c>
      <c r="X7" s="22">
        <v>3384894</v>
      </c>
      <c r="Y7" s="22">
        <v>-1246171</v>
      </c>
      <c r="Z7" s="23">
        <v>-36.815658038331485</v>
      </c>
      <c r="AA7" s="20">
        <v>6769813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2147974</v>
      </c>
      <c r="D13" s="20"/>
      <c r="E13" s="21">
        <v>2656809</v>
      </c>
      <c r="F13" s="22">
        <v>2656809</v>
      </c>
      <c r="G13" s="22"/>
      <c r="H13" s="22">
        <v>226473</v>
      </c>
      <c r="I13" s="22">
        <v>228998</v>
      </c>
      <c r="J13" s="22">
        <v>455471</v>
      </c>
      <c r="K13" s="22">
        <v>-510</v>
      </c>
      <c r="L13" s="22"/>
      <c r="M13" s="22">
        <v>486595</v>
      </c>
      <c r="N13" s="22">
        <v>486085</v>
      </c>
      <c r="O13" s="22"/>
      <c r="P13" s="22"/>
      <c r="Q13" s="22"/>
      <c r="R13" s="22"/>
      <c r="S13" s="22"/>
      <c r="T13" s="22"/>
      <c r="U13" s="22"/>
      <c r="V13" s="22"/>
      <c r="W13" s="22">
        <v>941556</v>
      </c>
      <c r="X13" s="22">
        <v>1328400</v>
      </c>
      <c r="Y13" s="22">
        <v>-386844</v>
      </c>
      <c r="Z13" s="23">
        <v>-29.12104787714544</v>
      </c>
      <c r="AA13" s="20">
        <v>2656809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6284568</v>
      </c>
      <c r="D32" s="29">
        <f t="shared" ref="D32:Y32" si="0">SUM(D6:D31)</f>
        <v>0</v>
      </c>
      <c r="E32" s="30">
        <f t="shared" si="0"/>
        <v>9426622</v>
      </c>
      <c r="F32" s="31">
        <f t="shared" si="0"/>
        <v>9426622</v>
      </c>
      <c r="G32" s="31">
        <f t="shared" si="0"/>
        <v>-2787</v>
      </c>
      <c r="H32" s="31">
        <f t="shared" si="0"/>
        <v>661563</v>
      </c>
      <c r="I32" s="31">
        <f t="shared" si="0"/>
        <v>614851</v>
      </c>
      <c r="J32" s="31">
        <f t="shared" si="0"/>
        <v>1273627</v>
      </c>
      <c r="K32" s="31">
        <f t="shared" si="0"/>
        <v>487620</v>
      </c>
      <c r="L32" s="31">
        <f t="shared" si="0"/>
        <v>408153</v>
      </c>
      <c r="M32" s="31">
        <f t="shared" si="0"/>
        <v>910879</v>
      </c>
      <c r="N32" s="31">
        <f t="shared" si="0"/>
        <v>1806652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3080279</v>
      </c>
      <c r="X32" s="31">
        <f t="shared" si="0"/>
        <v>4713294</v>
      </c>
      <c r="Y32" s="31">
        <f t="shared" si="0"/>
        <v>-1633015</v>
      </c>
      <c r="Z32" s="32">
        <f>+IF(X32&lt;&gt;0,+(Y32/X32)*100,0)</f>
        <v>-34.647000590245383</v>
      </c>
      <c r="AA32" s="29">
        <f>SUM(AA6:AA31)</f>
        <v>9426622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6560485</v>
      </c>
      <c r="D34" s="20"/>
      <c r="E34" s="21">
        <v>5156319</v>
      </c>
      <c r="F34" s="22">
        <v>5156319</v>
      </c>
      <c r="G34" s="22">
        <v>489443</v>
      </c>
      <c r="H34" s="22">
        <v>1247625</v>
      </c>
      <c r="I34" s="22"/>
      <c r="J34" s="22">
        <v>1737068</v>
      </c>
      <c r="K34" s="22">
        <v>586016</v>
      </c>
      <c r="L34" s="22">
        <v>635888</v>
      </c>
      <c r="M34" s="22">
        <v>580859</v>
      </c>
      <c r="N34" s="22">
        <v>1802763</v>
      </c>
      <c r="O34" s="22"/>
      <c r="P34" s="22"/>
      <c r="Q34" s="22"/>
      <c r="R34" s="22"/>
      <c r="S34" s="22"/>
      <c r="T34" s="22"/>
      <c r="U34" s="22"/>
      <c r="V34" s="22"/>
      <c r="W34" s="22">
        <v>3539831</v>
      </c>
      <c r="X34" s="22">
        <v>2578128</v>
      </c>
      <c r="Y34" s="22">
        <v>961703</v>
      </c>
      <c r="Z34" s="23">
        <v>37.302375987538241</v>
      </c>
      <c r="AA34" s="20">
        <v>5156319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2176056</v>
      </c>
      <c r="D37" s="20"/>
      <c r="E37" s="21">
        <v>1713700</v>
      </c>
      <c r="F37" s="22">
        <v>1713700</v>
      </c>
      <c r="G37" s="22">
        <v>566016</v>
      </c>
      <c r="H37" s="22">
        <v>41584</v>
      </c>
      <c r="I37" s="22"/>
      <c r="J37" s="22">
        <v>607600</v>
      </c>
      <c r="K37" s="22">
        <v>116126</v>
      </c>
      <c r="L37" s="22">
        <v>116126</v>
      </c>
      <c r="M37" s="22">
        <v>41584</v>
      </c>
      <c r="N37" s="22">
        <v>273836</v>
      </c>
      <c r="O37" s="22"/>
      <c r="P37" s="22"/>
      <c r="Q37" s="22"/>
      <c r="R37" s="22"/>
      <c r="S37" s="22"/>
      <c r="T37" s="22"/>
      <c r="U37" s="22"/>
      <c r="V37" s="22"/>
      <c r="W37" s="22">
        <v>881436</v>
      </c>
      <c r="X37" s="22">
        <v>856842</v>
      </c>
      <c r="Y37" s="22">
        <v>24594</v>
      </c>
      <c r="Z37" s="23">
        <v>2.8703074779247517</v>
      </c>
      <c r="AA37" s="20">
        <v>1713700</v>
      </c>
    </row>
    <row r="38" spans="1:27" x14ac:dyDescent="0.25">
      <c r="A38" s="19" t="s">
        <v>64</v>
      </c>
      <c r="B38" s="15" t="s">
        <v>32</v>
      </c>
      <c r="C38" s="20">
        <v>1950081</v>
      </c>
      <c r="D38" s="20"/>
      <c r="E38" s="21">
        <v>3384907</v>
      </c>
      <c r="F38" s="22">
        <v>3384907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1692450</v>
      </c>
      <c r="Y38" s="22">
        <v>-1692450</v>
      </c>
      <c r="Z38" s="23">
        <v>-100</v>
      </c>
      <c r="AA38" s="20">
        <v>3384907</v>
      </c>
    </row>
    <row r="39" spans="1:27" x14ac:dyDescent="0.25">
      <c r="A39" s="19" t="s">
        <v>65</v>
      </c>
      <c r="B39" s="15" t="s">
        <v>32</v>
      </c>
      <c r="C39" s="20">
        <v>388082</v>
      </c>
      <c r="D39" s="20"/>
      <c r="E39" s="21">
        <v>873169</v>
      </c>
      <c r="F39" s="22">
        <v>873169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436578</v>
      </c>
      <c r="Y39" s="22">
        <v>-436578</v>
      </c>
      <c r="Z39" s="23">
        <v>-100</v>
      </c>
      <c r="AA39" s="20">
        <v>873169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71435</v>
      </c>
      <c r="D41" s="20"/>
      <c r="E41" s="21">
        <v>130942</v>
      </c>
      <c r="F41" s="22">
        <v>130942</v>
      </c>
      <c r="G41" s="22"/>
      <c r="H41" s="22"/>
      <c r="I41" s="22"/>
      <c r="J41" s="22"/>
      <c r="K41" s="22"/>
      <c r="L41" s="22"/>
      <c r="M41" s="22">
        <v>398</v>
      </c>
      <c r="N41" s="22">
        <v>398</v>
      </c>
      <c r="O41" s="22"/>
      <c r="P41" s="22"/>
      <c r="Q41" s="22"/>
      <c r="R41" s="22"/>
      <c r="S41" s="22"/>
      <c r="T41" s="22"/>
      <c r="U41" s="22"/>
      <c r="V41" s="22"/>
      <c r="W41" s="22">
        <v>398</v>
      </c>
      <c r="X41" s="22">
        <v>65442</v>
      </c>
      <c r="Y41" s="22">
        <v>-65044</v>
      </c>
      <c r="Z41" s="23">
        <v>-99.391827878121092</v>
      </c>
      <c r="AA41" s="20">
        <v>130942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37081</v>
      </c>
      <c r="D44" s="20"/>
      <c r="E44" s="21">
        <v>773447</v>
      </c>
      <c r="F44" s="22">
        <v>773447</v>
      </c>
      <c r="G44" s="22"/>
      <c r="H44" s="22"/>
      <c r="I44" s="22"/>
      <c r="J44" s="22"/>
      <c r="K44" s="22"/>
      <c r="L44" s="22">
        <v>70867</v>
      </c>
      <c r="M44" s="22"/>
      <c r="N44" s="22">
        <v>70867</v>
      </c>
      <c r="O44" s="22"/>
      <c r="P44" s="22"/>
      <c r="Q44" s="22"/>
      <c r="R44" s="22"/>
      <c r="S44" s="22"/>
      <c r="T44" s="22"/>
      <c r="U44" s="22"/>
      <c r="V44" s="22"/>
      <c r="W44" s="22">
        <v>70867</v>
      </c>
      <c r="X44" s="22">
        <v>386718</v>
      </c>
      <c r="Y44" s="22">
        <v>-315851</v>
      </c>
      <c r="Z44" s="23">
        <v>-81.674760419737382</v>
      </c>
      <c r="AA44" s="20">
        <v>773447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11183220</v>
      </c>
      <c r="D47" s="29">
        <f t="shared" ref="D47:Y47" si="1">SUM(D34:D46)</f>
        <v>0</v>
      </c>
      <c r="E47" s="30">
        <f t="shared" si="1"/>
        <v>12032484</v>
      </c>
      <c r="F47" s="31">
        <f t="shared" si="1"/>
        <v>12032484</v>
      </c>
      <c r="G47" s="31">
        <f t="shared" si="1"/>
        <v>1055459</v>
      </c>
      <c r="H47" s="31">
        <f t="shared" si="1"/>
        <v>1289209</v>
      </c>
      <c r="I47" s="31">
        <f t="shared" si="1"/>
        <v>0</v>
      </c>
      <c r="J47" s="31">
        <f t="shared" si="1"/>
        <v>2344668</v>
      </c>
      <c r="K47" s="31">
        <f t="shared" si="1"/>
        <v>702142</v>
      </c>
      <c r="L47" s="31">
        <f t="shared" si="1"/>
        <v>822881</v>
      </c>
      <c r="M47" s="31">
        <f t="shared" si="1"/>
        <v>622841</v>
      </c>
      <c r="N47" s="31">
        <f t="shared" si="1"/>
        <v>2147864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4492532</v>
      </c>
      <c r="X47" s="31">
        <f t="shared" si="1"/>
        <v>6016158</v>
      </c>
      <c r="Y47" s="31">
        <f t="shared" si="1"/>
        <v>-1523626</v>
      </c>
      <c r="Z47" s="32">
        <f>+IF(X47&lt;&gt;0,+(Y47/X47)*100,0)</f>
        <v>-25.325564920336202</v>
      </c>
      <c r="AA47" s="29">
        <f>SUM(AA34:AA46)</f>
        <v>12032484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-4898652</v>
      </c>
      <c r="D48" s="39">
        <f t="shared" si="2"/>
        <v>0</v>
      </c>
      <c r="E48" s="40">
        <f t="shared" si="2"/>
        <v>-2605862</v>
      </c>
      <c r="F48" s="41">
        <f t="shared" si="2"/>
        <v>-2605862</v>
      </c>
      <c r="G48" s="41">
        <f t="shared" si="2"/>
        <v>-1058246</v>
      </c>
      <c r="H48" s="41">
        <f t="shared" si="2"/>
        <v>-627646</v>
      </c>
      <c r="I48" s="41">
        <f t="shared" si="2"/>
        <v>614851</v>
      </c>
      <c r="J48" s="41">
        <f t="shared" si="2"/>
        <v>-1071041</v>
      </c>
      <c r="K48" s="41">
        <f t="shared" si="2"/>
        <v>-214522</v>
      </c>
      <c r="L48" s="41">
        <f t="shared" si="2"/>
        <v>-414728</v>
      </c>
      <c r="M48" s="41">
        <f t="shared" si="2"/>
        <v>288038</v>
      </c>
      <c r="N48" s="41">
        <f t="shared" si="2"/>
        <v>-341212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-1412253</v>
      </c>
      <c r="X48" s="41">
        <f t="shared" si="2"/>
        <v>-1302864</v>
      </c>
      <c r="Y48" s="41">
        <f t="shared" si="2"/>
        <v>-109389</v>
      </c>
      <c r="Z48" s="42">
        <f>+IF(X48&lt;&gt;0,+(Y48/X48)*100,0)</f>
        <v>8.3960413366245437</v>
      </c>
      <c r="AA48" s="39">
        <f>+AA32-AA47</f>
        <v>-2605862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-4898652</v>
      </c>
      <c r="D51" s="48">
        <f t="shared" si="3"/>
        <v>0</v>
      </c>
      <c r="E51" s="49">
        <f t="shared" si="3"/>
        <v>-2605862</v>
      </c>
      <c r="F51" s="50">
        <f t="shared" si="3"/>
        <v>-2605862</v>
      </c>
      <c r="G51" s="50">
        <f t="shared" si="3"/>
        <v>-1058246</v>
      </c>
      <c r="H51" s="50">
        <f t="shared" si="3"/>
        <v>-627646</v>
      </c>
      <c r="I51" s="50">
        <f t="shared" si="3"/>
        <v>614851</v>
      </c>
      <c r="J51" s="50">
        <f t="shared" si="3"/>
        <v>-1071041</v>
      </c>
      <c r="K51" s="50">
        <f t="shared" si="3"/>
        <v>-214522</v>
      </c>
      <c r="L51" s="50">
        <f t="shared" si="3"/>
        <v>-414728</v>
      </c>
      <c r="M51" s="50">
        <f t="shared" si="3"/>
        <v>288038</v>
      </c>
      <c r="N51" s="50">
        <f t="shared" si="3"/>
        <v>-341212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-1412253</v>
      </c>
      <c r="X51" s="50">
        <f t="shared" si="3"/>
        <v>-1302864</v>
      </c>
      <c r="Y51" s="50">
        <f t="shared" si="3"/>
        <v>-109389</v>
      </c>
      <c r="Z51" s="51">
        <f>+IF(X51&lt;&gt;0,+(Y51/X51)*100,0)</f>
        <v>8.3960413366245437</v>
      </c>
      <c r="AA51" s="48">
        <f>SUM(AA48:AA50)</f>
        <v>-2605862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-4898652</v>
      </c>
      <c r="D53" s="54">
        <f>+D51-D52</f>
        <v>0</v>
      </c>
      <c r="E53" s="55">
        <f t="shared" si="4"/>
        <v>-2605862</v>
      </c>
      <c r="F53" s="56">
        <f t="shared" si="4"/>
        <v>-2605862</v>
      </c>
      <c r="G53" s="56">
        <f t="shared" si="4"/>
        <v>-1058246</v>
      </c>
      <c r="H53" s="56">
        <f t="shared" si="4"/>
        <v>-627646</v>
      </c>
      <c r="I53" s="56">
        <f t="shared" si="4"/>
        <v>614851</v>
      </c>
      <c r="J53" s="56">
        <f t="shared" si="4"/>
        <v>-1071041</v>
      </c>
      <c r="K53" s="56">
        <f t="shared" si="4"/>
        <v>-214522</v>
      </c>
      <c r="L53" s="56">
        <f t="shared" si="4"/>
        <v>-414728</v>
      </c>
      <c r="M53" s="56">
        <f t="shared" si="4"/>
        <v>288038</v>
      </c>
      <c r="N53" s="56">
        <f t="shared" si="4"/>
        <v>-341212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-1412253</v>
      </c>
      <c r="X53" s="56">
        <f t="shared" si="4"/>
        <v>-1302864</v>
      </c>
      <c r="Y53" s="56">
        <f t="shared" si="4"/>
        <v>-109389</v>
      </c>
      <c r="Z53" s="57">
        <f>+IF(X53&lt;&gt;0,+(Y53/X53)*100,0)</f>
        <v>8.3960413366245437</v>
      </c>
      <c r="AA53" s="54">
        <f>+AA51-AA52</f>
        <v>-2605862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-4898652</v>
      </c>
      <c r="D56" s="48">
        <f>SUM(D53:D55)</f>
        <v>0</v>
      </c>
      <c r="E56" s="49">
        <f t="shared" si="5"/>
        <v>-2605862</v>
      </c>
      <c r="F56" s="50">
        <f t="shared" si="5"/>
        <v>-2605862</v>
      </c>
      <c r="G56" s="50">
        <f t="shared" si="5"/>
        <v>-1058246</v>
      </c>
      <c r="H56" s="50">
        <f t="shared" si="5"/>
        <v>-627646</v>
      </c>
      <c r="I56" s="50">
        <f t="shared" si="5"/>
        <v>614851</v>
      </c>
      <c r="J56" s="50">
        <f t="shared" si="5"/>
        <v>-1071041</v>
      </c>
      <c r="K56" s="50">
        <f t="shared" si="5"/>
        <v>-214522</v>
      </c>
      <c r="L56" s="50">
        <f t="shared" si="5"/>
        <v>-414728</v>
      </c>
      <c r="M56" s="50">
        <f t="shared" si="5"/>
        <v>288038</v>
      </c>
      <c r="N56" s="50">
        <f t="shared" si="5"/>
        <v>-341212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-1412253</v>
      </c>
      <c r="X56" s="50">
        <f t="shared" si="5"/>
        <v>-1302864</v>
      </c>
      <c r="Y56" s="50">
        <f t="shared" si="5"/>
        <v>-109389</v>
      </c>
      <c r="Z56" s="51">
        <f>+IF(X56&lt;&gt;0,+(Y56/X56)*100,0)</f>
        <v>8.3960413366245437</v>
      </c>
      <c r="AA56" s="48">
        <f>SUM(AA53:AA55)</f>
        <v>-2605862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-4898652</v>
      </c>
      <c r="D59" s="65">
        <f>SUM(D56:D58)</f>
        <v>0</v>
      </c>
      <c r="E59" s="66">
        <f t="shared" si="6"/>
        <v>-2605862</v>
      </c>
      <c r="F59" s="67">
        <f t="shared" si="6"/>
        <v>-2605862</v>
      </c>
      <c r="G59" s="67">
        <f t="shared" si="6"/>
        <v>-1058246</v>
      </c>
      <c r="H59" s="67">
        <f t="shared" si="6"/>
        <v>-627646</v>
      </c>
      <c r="I59" s="67">
        <f t="shared" si="6"/>
        <v>614851</v>
      </c>
      <c r="J59" s="67">
        <f t="shared" si="6"/>
        <v>-1071041</v>
      </c>
      <c r="K59" s="67">
        <f t="shared" si="6"/>
        <v>-214522</v>
      </c>
      <c r="L59" s="67">
        <f t="shared" si="6"/>
        <v>-414728</v>
      </c>
      <c r="M59" s="67">
        <f t="shared" si="6"/>
        <v>288038</v>
      </c>
      <c r="N59" s="67">
        <f t="shared" si="6"/>
        <v>-341212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-1412253</v>
      </c>
      <c r="X59" s="67">
        <f t="shared" si="6"/>
        <v>-1302864</v>
      </c>
      <c r="Y59" s="67">
        <f t="shared" si="6"/>
        <v>-109389</v>
      </c>
      <c r="Z59" s="68">
        <f>+IF(X59&lt;&gt;0,+(Y59/X59)*100,0)</f>
        <v>8.3960413366245437</v>
      </c>
      <c r="AA59" s="65">
        <f>SUM(AA56:AA58)</f>
        <v>-2605862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2961263</v>
      </c>
      <c r="D7" s="20"/>
      <c r="E7" s="21">
        <v>13555046</v>
      </c>
      <c r="F7" s="22">
        <v>13555046</v>
      </c>
      <c r="G7" s="22">
        <v>458062</v>
      </c>
      <c r="H7" s="22">
        <v>158683</v>
      </c>
      <c r="I7" s="22">
        <v>766083</v>
      </c>
      <c r="J7" s="22">
        <v>1382828</v>
      </c>
      <c r="K7" s="22">
        <v>160406</v>
      </c>
      <c r="L7" s="22">
        <v>818588</v>
      </c>
      <c r="M7" s="22">
        <v>410378</v>
      </c>
      <c r="N7" s="22">
        <v>1389372</v>
      </c>
      <c r="O7" s="22"/>
      <c r="P7" s="22"/>
      <c r="Q7" s="22"/>
      <c r="R7" s="22"/>
      <c r="S7" s="22"/>
      <c r="T7" s="22"/>
      <c r="U7" s="22"/>
      <c r="V7" s="22"/>
      <c r="W7" s="22">
        <v>2772200</v>
      </c>
      <c r="X7" s="22">
        <v>6777530</v>
      </c>
      <c r="Y7" s="22">
        <v>-4005330</v>
      </c>
      <c r="Z7" s="23">
        <v>-59.097193225260526</v>
      </c>
      <c r="AA7" s="20">
        <v>13555046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14550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2975813</v>
      </c>
      <c r="D32" s="29">
        <f t="shared" ref="D32:Y32" si="0">SUM(D6:D31)</f>
        <v>0</v>
      </c>
      <c r="E32" s="30">
        <f t="shared" si="0"/>
        <v>13555046</v>
      </c>
      <c r="F32" s="31">
        <f t="shared" si="0"/>
        <v>13555046</v>
      </c>
      <c r="G32" s="31">
        <f t="shared" si="0"/>
        <v>458062</v>
      </c>
      <c r="H32" s="31">
        <f t="shared" si="0"/>
        <v>158683</v>
      </c>
      <c r="I32" s="31">
        <f t="shared" si="0"/>
        <v>766083</v>
      </c>
      <c r="J32" s="31">
        <f t="shared" si="0"/>
        <v>1382828</v>
      </c>
      <c r="K32" s="31">
        <f t="shared" si="0"/>
        <v>160406</v>
      </c>
      <c r="L32" s="31">
        <f t="shared" si="0"/>
        <v>818588</v>
      </c>
      <c r="M32" s="31">
        <f t="shared" si="0"/>
        <v>410378</v>
      </c>
      <c r="N32" s="31">
        <f t="shared" si="0"/>
        <v>1389372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2772200</v>
      </c>
      <c r="X32" s="31">
        <f t="shared" si="0"/>
        <v>6777530</v>
      </c>
      <c r="Y32" s="31">
        <f t="shared" si="0"/>
        <v>-4005330</v>
      </c>
      <c r="Z32" s="32">
        <f>+IF(X32&lt;&gt;0,+(Y32/X32)*100,0)</f>
        <v>-59.097193225260526</v>
      </c>
      <c r="AA32" s="29">
        <f>SUM(AA6:AA31)</f>
        <v>13555046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4590150</v>
      </c>
      <c r="D34" s="20"/>
      <c r="E34" s="21">
        <v>4831553</v>
      </c>
      <c r="F34" s="22">
        <v>4831553</v>
      </c>
      <c r="G34" s="22">
        <v>470803</v>
      </c>
      <c r="H34" s="22">
        <v>416072</v>
      </c>
      <c r="I34" s="22">
        <v>457488</v>
      </c>
      <c r="J34" s="22">
        <v>1344363</v>
      </c>
      <c r="K34" s="22">
        <v>480794</v>
      </c>
      <c r="L34" s="22">
        <v>433611</v>
      </c>
      <c r="M34" s="22">
        <v>490879</v>
      </c>
      <c r="N34" s="22">
        <v>1405284</v>
      </c>
      <c r="O34" s="22"/>
      <c r="P34" s="22"/>
      <c r="Q34" s="22"/>
      <c r="R34" s="22"/>
      <c r="S34" s="22"/>
      <c r="T34" s="22"/>
      <c r="U34" s="22"/>
      <c r="V34" s="22"/>
      <c r="W34" s="22">
        <v>2749647</v>
      </c>
      <c r="X34" s="22">
        <v>2415833</v>
      </c>
      <c r="Y34" s="22">
        <v>333814</v>
      </c>
      <c r="Z34" s="23">
        <v>13.817759754088963</v>
      </c>
      <c r="AA34" s="20">
        <v>4831553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16789607</v>
      </c>
      <c r="D37" s="20"/>
      <c r="E37" s="21">
        <v>24068118</v>
      </c>
      <c r="F37" s="22">
        <v>24068118</v>
      </c>
      <c r="G37" s="22"/>
      <c r="H37" s="22"/>
      <c r="I37" s="22">
        <v>966469</v>
      </c>
      <c r="J37" s="22">
        <v>966469</v>
      </c>
      <c r="K37" s="22">
        <v>1130881</v>
      </c>
      <c r="L37" s="22">
        <v>981994</v>
      </c>
      <c r="M37" s="22">
        <v>1383597</v>
      </c>
      <c r="N37" s="22">
        <v>3496472</v>
      </c>
      <c r="O37" s="22"/>
      <c r="P37" s="22"/>
      <c r="Q37" s="22"/>
      <c r="R37" s="22"/>
      <c r="S37" s="22"/>
      <c r="T37" s="22"/>
      <c r="U37" s="22"/>
      <c r="V37" s="22"/>
      <c r="W37" s="22">
        <v>4462941</v>
      </c>
      <c r="X37" s="22">
        <v>12034062</v>
      </c>
      <c r="Y37" s="22">
        <v>-7571121</v>
      </c>
      <c r="Z37" s="23">
        <v>-62.914093346037269</v>
      </c>
      <c r="AA37" s="20">
        <v>24068118</v>
      </c>
    </row>
    <row r="38" spans="1:27" x14ac:dyDescent="0.25">
      <c r="A38" s="19" t="s">
        <v>64</v>
      </c>
      <c r="B38" s="15" t="s">
        <v>32</v>
      </c>
      <c r="C38" s="20">
        <v>-10619156</v>
      </c>
      <c r="D38" s="20"/>
      <c r="E38" s="21">
        <v>100000</v>
      </c>
      <c r="F38" s="22">
        <v>100000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50002</v>
      </c>
      <c r="Y38" s="22">
        <v>-50002</v>
      </c>
      <c r="Z38" s="23">
        <v>-100</v>
      </c>
      <c r="AA38" s="20">
        <v>100000</v>
      </c>
    </row>
    <row r="39" spans="1:27" x14ac:dyDescent="0.25">
      <c r="A39" s="19" t="s">
        <v>65</v>
      </c>
      <c r="B39" s="15" t="s">
        <v>32</v>
      </c>
      <c r="C39" s="20">
        <v>2619486</v>
      </c>
      <c r="D39" s="20"/>
      <c r="E39" s="21">
        <v>100000</v>
      </c>
      <c r="F39" s="22">
        <v>100000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50002</v>
      </c>
      <c r="Y39" s="22">
        <v>-50002</v>
      </c>
      <c r="Z39" s="23">
        <v>-100</v>
      </c>
      <c r="AA39" s="20">
        <v>100000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746034</v>
      </c>
      <c r="D41" s="20"/>
      <c r="E41" s="21">
        <v>2500000</v>
      </c>
      <c r="F41" s="22">
        <v>2500000</v>
      </c>
      <c r="G41" s="22"/>
      <c r="H41" s="22"/>
      <c r="I41" s="22"/>
      <c r="J41" s="22"/>
      <c r="K41" s="22">
        <v>168784</v>
      </c>
      <c r="L41" s="22">
        <v>1370</v>
      </c>
      <c r="M41" s="22"/>
      <c r="N41" s="22">
        <v>170154</v>
      </c>
      <c r="O41" s="22"/>
      <c r="P41" s="22"/>
      <c r="Q41" s="22"/>
      <c r="R41" s="22"/>
      <c r="S41" s="22"/>
      <c r="T41" s="22"/>
      <c r="U41" s="22"/>
      <c r="V41" s="22"/>
      <c r="W41" s="22">
        <v>170154</v>
      </c>
      <c r="X41" s="22">
        <v>1250000</v>
      </c>
      <c r="Y41" s="22">
        <v>-1079846</v>
      </c>
      <c r="Z41" s="23">
        <v>-86.387680000000003</v>
      </c>
      <c r="AA41" s="20">
        <v>2500000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2806045</v>
      </c>
      <c r="D44" s="20"/>
      <c r="E44" s="21">
        <v>6700000</v>
      </c>
      <c r="F44" s="22">
        <v>6700000</v>
      </c>
      <c r="G44" s="22">
        <v>4064</v>
      </c>
      <c r="H44" s="22">
        <v>3517</v>
      </c>
      <c r="I44" s="22">
        <v>168829</v>
      </c>
      <c r="J44" s="22">
        <v>176410</v>
      </c>
      <c r="K44" s="22">
        <v>234558</v>
      </c>
      <c r="L44" s="22">
        <v>357265</v>
      </c>
      <c r="M44" s="22">
        <v>334238</v>
      </c>
      <c r="N44" s="22">
        <v>926061</v>
      </c>
      <c r="O44" s="22"/>
      <c r="P44" s="22"/>
      <c r="Q44" s="22"/>
      <c r="R44" s="22"/>
      <c r="S44" s="22"/>
      <c r="T44" s="22"/>
      <c r="U44" s="22"/>
      <c r="V44" s="22"/>
      <c r="W44" s="22">
        <v>1102471</v>
      </c>
      <c r="X44" s="22">
        <v>3350004</v>
      </c>
      <c r="Y44" s="22">
        <v>-2247533</v>
      </c>
      <c r="Z44" s="23">
        <v>-67.090457205424229</v>
      </c>
      <c r="AA44" s="20">
        <v>6700000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16932166</v>
      </c>
      <c r="D47" s="29">
        <f t="shared" ref="D47:Y47" si="1">SUM(D34:D46)</f>
        <v>0</v>
      </c>
      <c r="E47" s="30">
        <f t="shared" si="1"/>
        <v>38299671</v>
      </c>
      <c r="F47" s="31">
        <f t="shared" si="1"/>
        <v>38299671</v>
      </c>
      <c r="G47" s="31">
        <f t="shared" si="1"/>
        <v>474867</v>
      </c>
      <c r="H47" s="31">
        <f t="shared" si="1"/>
        <v>419589</v>
      </c>
      <c r="I47" s="31">
        <f t="shared" si="1"/>
        <v>1592786</v>
      </c>
      <c r="J47" s="31">
        <f t="shared" si="1"/>
        <v>2487242</v>
      </c>
      <c r="K47" s="31">
        <f t="shared" si="1"/>
        <v>2015017</v>
      </c>
      <c r="L47" s="31">
        <f t="shared" si="1"/>
        <v>1774240</v>
      </c>
      <c r="M47" s="31">
        <f t="shared" si="1"/>
        <v>2208714</v>
      </c>
      <c r="N47" s="31">
        <f t="shared" si="1"/>
        <v>5997971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8485213</v>
      </c>
      <c r="X47" s="31">
        <f t="shared" si="1"/>
        <v>19149903</v>
      </c>
      <c r="Y47" s="31">
        <f t="shared" si="1"/>
        <v>-10664690</v>
      </c>
      <c r="Z47" s="32">
        <f>+IF(X47&lt;&gt;0,+(Y47/X47)*100,0)</f>
        <v>-55.690569294267448</v>
      </c>
      <c r="AA47" s="29">
        <f>SUM(AA34:AA46)</f>
        <v>38299671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-13956353</v>
      </c>
      <c r="D48" s="39">
        <f t="shared" si="2"/>
        <v>0</v>
      </c>
      <c r="E48" s="40">
        <f t="shared" si="2"/>
        <v>-24744625</v>
      </c>
      <c r="F48" s="41">
        <f t="shared" si="2"/>
        <v>-24744625</v>
      </c>
      <c r="G48" s="41">
        <f t="shared" si="2"/>
        <v>-16805</v>
      </c>
      <c r="H48" s="41">
        <f t="shared" si="2"/>
        <v>-260906</v>
      </c>
      <c r="I48" s="41">
        <f t="shared" si="2"/>
        <v>-826703</v>
      </c>
      <c r="J48" s="41">
        <f t="shared" si="2"/>
        <v>-1104414</v>
      </c>
      <c r="K48" s="41">
        <f t="shared" si="2"/>
        <v>-1854611</v>
      </c>
      <c r="L48" s="41">
        <f t="shared" si="2"/>
        <v>-955652</v>
      </c>
      <c r="M48" s="41">
        <f t="shared" si="2"/>
        <v>-1798336</v>
      </c>
      <c r="N48" s="41">
        <f t="shared" si="2"/>
        <v>-4608599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-5713013</v>
      </c>
      <c r="X48" s="41">
        <f t="shared" si="2"/>
        <v>-12372373</v>
      </c>
      <c r="Y48" s="41">
        <f t="shared" si="2"/>
        <v>6659360</v>
      </c>
      <c r="Z48" s="42">
        <f>+IF(X48&lt;&gt;0,+(Y48/X48)*100,0)</f>
        <v>-53.824436104537099</v>
      </c>
      <c r="AA48" s="39">
        <f>+AA32-AA47</f>
        <v>-24744625</v>
      </c>
    </row>
    <row r="49" spans="1:27" x14ac:dyDescent="0.25">
      <c r="A49" s="43" t="s">
        <v>74</v>
      </c>
      <c r="B49" s="15" t="s">
        <v>32</v>
      </c>
      <c r="C49" s="20">
        <v>1912722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-12043631</v>
      </c>
      <c r="D51" s="48">
        <f t="shared" si="3"/>
        <v>0</v>
      </c>
      <c r="E51" s="49">
        <f t="shared" si="3"/>
        <v>-24744625</v>
      </c>
      <c r="F51" s="50">
        <f t="shared" si="3"/>
        <v>-24744625</v>
      </c>
      <c r="G51" s="50">
        <f t="shared" si="3"/>
        <v>-16805</v>
      </c>
      <c r="H51" s="50">
        <f t="shared" si="3"/>
        <v>-260906</v>
      </c>
      <c r="I51" s="50">
        <f t="shared" si="3"/>
        <v>-826703</v>
      </c>
      <c r="J51" s="50">
        <f t="shared" si="3"/>
        <v>-1104414</v>
      </c>
      <c r="K51" s="50">
        <f t="shared" si="3"/>
        <v>-1854611</v>
      </c>
      <c r="L51" s="50">
        <f t="shared" si="3"/>
        <v>-955652</v>
      </c>
      <c r="M51" s="50">
        <f t="shared" si="3"/>
        <v>-1798336</v>
      </c>
      <c r="N51" s="50">
        <f t="shared" si="3"/>
        <v>-4608599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-5713013</v>
      </c>
      <c r="X51" s="50">
        <f t="shared" si="3"/>
        <v>-12372373</v>
      </c>
      <c r="Y51" s="50">
        <f t="shared" si="3"/>
        <v>6659360</v>
      </c>
      <c r="Z51" s="51">
        <f>+IF(X51&lt;&gt;0,+(Y51/X51)*100,0)</f>
        <v>-53.824436104537099</v>
      </c>
      <c r="AA51" s="48">
        <f>SUM(AA48:AA50)</f>
        <v>-24744625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-12043631</v>
      </c>
      <c r="D53" s="54">
        <f>+D51-D52</f>
        <v>0</v>
      </c>
      <c r="E53" s="55">
        <f t="shared" si="4"/>
        <v>-24744625</v>
      </c>
      <c r="F53" s="56">
        <f t="shared" si="4"/>
        <v>-24744625</v>
      </c>
      <c r="G53" s="56">
        <f t="shared" si="4"/>
        <v>-16805</v>
      </c>
      <c r="H53" s="56">
        <f t="shared" si="4"/>
        <v>-260906</v>
      </c>
      <c r="I53" s="56">
        <f t="shared" si="4"/>
        <v>-826703</v>
      </c>
      <c r="J53" s="56">
        <f t="shared" si="4"/>
        <v>-1104414</v>
      </c>
      <c r="K53" s="56">
        <f t="shared" si="4"/>
        <v>-1854611</v>
      </c>
      <c r="L53" s="56">
        <f t="shared" si="4"/>
        <v>-955652</v>
      </c>
      <c r="M53" s="56">
        <f t="shared" si="4"/>
        <v>-1798336</v>
      </c>
      <c r="N53" s="56">
        <f t="shared" si="4"/>
        <v>-4608599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-5713013</v>
      </c>
      <c r="X53" s="56">
        <f t="shared" si="4"/>
        <v>-12372373</v>
      </c>
      <c r="Y53" s="56">
        <f t="shared" si="4"/>
        <v>6659360</v>
      </c>
      <c r="Z53" s="57">
        <f>+IF(X53&lt;&gt;0,+(Y53/X53)*100,0)</f>
        <v>-53.824436104537099</v>
      </c>
      <c r="AA53" s="54">
        <f>+AA51-AA52</f>
        <v>-24744625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-12043631</v>
      </c>
      <c r="D56" s="48">
        <f>SUM(D53:D55)</f>
        <v>0</v>
      </c>
      <c r="E56" s="49">
        <f t="shared" si="5"/>
        <v>-24744625</v>
      </c>
      <c r="F56" s="50">
        <f t="shared" si="5"/>
        <v>-24744625</v>
      </c>
      <c r="G56" s="50">
        <f t="shared" si="5"/>
        <v>-16805</v>
      </c>
      <c r="H56" s="50">
        <f t="shared" si="5"/>
        <v>-260906</v>
      </c>
      <c r="I56" s="50">
        <f t="shared" si="5"/>
        <v>-826703</v>
      </c>
      <c r="J56" s="50">
        <f t="shared" si="5"/>
        <v>-1104414</v>
      </c>
      <c r="K56" s="50">
        <f t="shared" si="5"/>
        <v>-1854611</v>
      </c>
      <c r="L56" s="50">
        <f t="shared" si="5"/>
        <v>-955652</v>
      </c>
      <c r="M56" s="50">
        <f t="shared" si="5"/>
        <v>-1798336</v>
      </c>
      <c r="N56" s="50">
        <f t="shared" si="5"/>
        <v>-4608599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-5713013</v>
      </c>
      <c r="X56" s="50">
        <f t="shared" si="5"/>
        <v>-12372373</v>
      </c>
      <c r="Y56" s="50">
        <f t="shared" si="5"/>
        <v>6659360</v>
      </c>
      <c r="Z56" s="51">
        <f>+IF(X56&lt;&gt;0,+(Y56/X56)*100,0)</f>
        <v>-53.824436104537099</v>
      </c>
      <c r="AA56" s="48">
        <f>SUM(AA53:AA55)</f>
        <v>-24744625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-12043631</v>
      </c>
      <c r="D59" s="65">
        <f>SUM(D56:D58)</f>
        <v>0</v>
      </c>
      <c r="E59" s="66">
        <f t="shared" si="6"/>
        <v>-24744625</v>
      </c>
      <c r="F59" s="67">
        <f t="shared" si="6"/>
        <v>-24744625</v>
      </c>
      <c r="G59" s="67">
        <f t="shared" si="6"/>
        <v>-16805</v>
      </c>
      <c r="H59" s="67">
        <f t="shared" si="6"/>
        <v>-260906</v>
      </c>
      <c r="I59" s="67">
        <f t="shared" si="6"/>
        <v>-826703</v>
      </c>
      <c r="J59" s="67">
        <f t="shared" si="6"/>
        <v>-1104414</v>
      </c>
      <c r="K59" s="67">
        <f t="shared" si="6"/>
        <v>-1854611</v>
      </c>
      <c r="L59" s="67">
        <f t="shared" si="6"/>
        <v>-955652</v>
      </c>
      <c r="M59" s="67">
        <f t="shared" si="6"/>
        <v>-1798336</v>
      </c>
      <c r="N59" s="67">
        <f t="shared" si="6"/>
        <v>-4608599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-5713013</v>
      </c>
      <c r="X59" s="67">
        <f t="shared" si="6"/>
        <v>-12372373</v>
      </c>
      <c r="Y59" s="67">
        <f t="shared" si="6"/>
        <v>6659360</v>
      </c>
      <c r="Z59" s="68">
        <f>+IF(X59&lt;&gt;0,+(Y59/X59)*100,0)</f>
        <v>-53.824436104537099</v>
      </c>
      <c r="AA59" s="65">
        <f>SUM(AA56:AA58)</f>
        <v>-24744625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8344445</v>
      </c>
      <c r="D7" s="20"/>
      <c r="E7" s="21">
        <v>12036373</v>
      </c>
      <c r="F7" s="22">
        <v>12036373</v>
      </c>
      <c r="G7" s="22"/>
      <c r="H7" s="22">
        <v>1101494</v>
      </c>
      <c r="I7" s="22">
        <v>785535</v>
      </c>
      <c r="J7" s="22">
        <v>1887029</v>
      </c>
      <c r="K7" s="22">
        <v>907675</v>
      </c>
      <c r="L7" s="22">
        <v>962263</v>
      </c>
      <c r="M7" s="22">
        <v>871440</v>
      </c>
      <c r="N7" s="22">
        <v>2741378</v>
      </c>
      <c r="O7" s="22"/>
      <c r="P7" s="22"/>
      <c r="Q7" s="22"/>
      <c r="R7" s="22"/>
      <c r="S7" s="22"/>
      <c r="T7" s="22"/>
      <c r="U7" s="22"/>
      <c r="V7" s="22"/>
      <c r="W7" s="22">
        <v>4628407</v>
      </c>
      <c r="X7" s="22">
        <v>6018186</v>
      </c>
      <c r="Y7" s="22">
        <v>-1389779</v>
      </c>
      <c r="Z7" s="23">
        <v>-23.092988485234585</v>
      </c>
      <c r="AA7" s="20">
        <v>12036373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8344445</v>
      </c>
      <c r="D32" s="29">
        <f t="shared" ref="D32:Y32" si="0">SUM(D6:D31)</f>
        <v>0</v>
      </c>
      <c r="E32" s="30">
        <f t="shared" si="0"/>
        <v>12036373</v>
      </c>
      <c r="F32" s="31">
        <f t="shared" si="0"/>
        <v>12036373</v>
      </c>
      <c r="G32" s="31">
        <f t="shared" si="0"/>
        <v>0</v>
      </c>
      <c r="H32" s="31">
        <f t="shared" si="0"/>
        <v>1101494</v>
      </c>
      <c r="I32" s="31">
        <f t="shared" si="0"/>
        <v>785535</v>
      </c>
      <c r="J32" s="31">
        <f t="shared" si="0"/>
        <v>1887029</v>
      </c>
      <c r="K32" s="31">
        <f t="shared" si="0"/>
        <v>907675</v>
      </c>
      <c r="L32" s="31">
        <f t="shared" si="0"/>
        <v>962263</v>
      </c>
      <c r="M32" s="31">
        <f t="shared" si="0"/>
        <v>871440</v>
      </c>
      <c r="N32" s="31">
        <f t="shared" si="0"/>
        <v>2741378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4628407</v>
      </c>
      <c r="X32" s="31">
        <f t="shared" si="0"/>
        <v>6018186</v>
      </c>
      <c r="Y32" s="31">
        <f t="shared" si="0"/>
        <v>-1389779</v>
      </c>
      <c r="Z32" s="32">
        <f>+IF(X32&lt;&gt;0,+(Y32/X32)*100,0)</f>
        <v>-23.092988485234585</v>
      </c>
      <c r="AA32" s="29">
        <f>SUM(AA6:AA31)</f>
        <v>12036373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1322535</v>
      </c>
      <c r="D34" s="20"/>
      <c r="E34" s="21">
        <v>1778730</v>
      </c>
      <c r="F34" s="22">
        <v>1778730</v>
      </c>
      <c r="G34" s="22"/>
      <c r="H34" s="22"/>
      <c r="I34" s="22">
        <v>279083</v>
      </c>
      <c r="J34" s="22">
        <v>279083</v>
      </c>
      <c r="K34" s="22">
        <v>274352</v>
      </c>
      <c r="L34" s="22">
        <v>515934</v>
      </c>
      <c r="M34" s="22"/>
      <c r="N34" s="22">
        <v>790286</v>
      </c>
      <c r="O34" s="22"/>
      <c r="P34" s="22"/>
      <c r="Q34" s="22"/>
      <c r="R34" s="22"/>
      <c r="S34" s="22"/>
      <c r="T34" s="22"/>
      <c r="U34" s="22"/>
      <c r="V34" s="22"/>
      <c r="W34" s="22">
        <v>1069369</v>
      </c>
      <c r="X34" s="22">
        <v>889368</v>
      </c>
      <c r="Y34" s="22">
        <v>180001</v>
      </c>
      <c r="Z34" s="23">
        <v>20.23920356927616</v>
      </c>
      <c r="AA34" s="20">
        <v>1778730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11474</v>
      </c>
      <c r="D37" s="20"/>
      <c r="E37" s="21">
        <v>1500</v>
      </c>
      <c r="F37" s="22">
        <v>1500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750</v>
      </c>
      <c r="Y37" s="22">
        <v>-750</v>
      </c>
      <c r="Z37" s="23">
        <v>-100</v>
      </c>
      <c r="AA37" s="20">
        <v>1500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1087500</v>
      </c>
      <c r="F38" s="22">
        <v>1087500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543750</v>
      </c>
      <c r="Y38" s="22">
        <v>-543750</v>
      </c>
      <c r="Z38" s="23">
        <v>-100</v>
      </c>
      <c r="AA38" s="20">
        <v>1087500</v>
      </c>
    </row>
    <row r="39" spans="1:27" x14ac:dyDescent="0.25">
      <c r="A39" s="19" t="s">
        <v>65</v>
      </c>
      <c r="B39" s="15" t="s">
        <v>32</v>
      </c>
      <c r="C39" s="20">
        <v>23959203</v>
      </c>
      <c r="D39" s="20"/>
      <c r="E39" s="21">
        <v>1515309</v>
      </c>
      <c r="F39" s="22">
        <v>1515309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757656</v>
      </c>
      <c r="Y39" s="22">
        <v>-757656</v>
      </c>
      <c r="Z39" s="23">
        <v>-100</v>
      </c>
      <c r="AA39" s="20">
        <v>1515309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595700</v>
      </c>
      <c r="D41" s="20"/>
      <c r="E41" s="21">
        <v>1614085</v>
      </c>
      <c r="F41" s="22">
        <v>1614085</v>
      </c>
      <c r="G41" s="22"/>
      <c r="H41" s="22">
        <v>118970</v>
      </c>
      <c r="I41" s="22"/>
      <c r="J41" s="22">
        <v>118970</v>
      </c>
      <c r="K41" s="22">
        <v>984</v>
      </c>
      <c r="L41" s="22"/>
      <c r="M41" s="22"/>
      <c r="N41" s="22">
        <v>984</v>
      </c>
      <c r="O41" s="22"/>
      <c r="P41" s="22"/>
      <c r="Q41" s="22"/>
      <c r="R41" s="22"/>
      <c r="S41" s="22"/>
      <c r="T41" s="22"/>
      <c r="U41" s="22"/>
      <c r="V41" s="22"/>
      <c r="W41" s="22">
        <v>119954</v>
      </c>
      <c r="X41" s="22">
        <v>807042</v>
      </c>
      <c r="Y41" s="22">
        <v>-687088</v>
      </c>
      <c r="Z41" s="23">
        <v>-85.13658520870041</v>
      </c>
      <c r="AA41" s="20">
        <v>1614085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829337</v>
      </c>
      <c r="D44" s="20"/>
      <c r="E44" s="21">
        <v>1089472</v>
      </c>
      <c r="F44" s="22">
        <v>1089472</v>
      </c>
      <c r="G44" s="22"/>
      <c r="H44" s="22">
        <v>48792</v>
      </c>
      <c r="I44" s="22">
        <v>37959</v>
      </c>
      <c r="J44" s="22">
        <v>86751</v>
      </c>
      <c r="K44" s="22">
        <v>41384</v>
      </c>
      <c r="L44" s="22">
        <v>102528</v>
      </c>
      <c r="M44" s="22">
        <v>6851</v>
      </c>
      <c r="N44" s="22">
        <v>150763</v>
      </c>
      <c r="O44" s="22"/>
      <c r="P44" s="22"/>
      <c r="Q44" s="22"/>
      <c r="R44" s="22"/>
      <c r="S44" s="22"/>
      <c r="T44" s="22"/>
      <c r="U44" s="22"/>
      <c r="V44" s="22"/>
      <c r="W44" s="22">
        <v>237514</v>
      </c>
      <c r="X44" s="22">
        <v>544740</v>
      </c>
      <c r="Y44" s="22">
        <v>-307226</v>
      </c>
      <c r="Z44" s="23">
        <v>-56.398648896721369</v>
      </c>
      <c r="AA44" s="20">
        <v>1089472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26718249</v>
      </c>
      <c r="D47" s="29">
        <f t="shared" ref="D47:Y47" si="1">SUM(D34:D46)</f>
        <v>0</v>
      </c>
      <c r="E47" s="30">
        <f t="shared" si="1"/>
        <v>7086596</v>
      </c>
      <c r="F47" s="31">
        <f t="shared" si="1"/>
        <v>7086596</v>
      </c>
      <c r="G47" s="31">
        <f t="shared" si="1"/>
        <v>0</v>
      </c>
      <c r="H47" s="31">
        <f t="shared" si="1"/>
        <v>167762</v>
      </c>
      <c r="I47" s="31">
        <f t="shared" si="1"/>
        <v>317042</v>
      </c>
      <c r="J47" s="31">
        <f t="shared" si="1"/>
        <v>484804</v>
      </c>
      <c r="K47" s="31">
        <f t="shared" si="1"/>
        <v>316720</v>
      </c>
      <c r="L47" s="31">
        <f t="shared" si="1"/>
        <v>618462</v>
      </c>
      <c r="M47" s="31">
        <f t="shared" si="1"/>
        <v>6851</v>
      </c>
      <c r="N47" s="31">
        <f t="shared" si="1"/>
        <v>942033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1426837</v>
      </c>
      <c r="X47" s="31">
        <f t="shared" si="1"/>
        <v>3543306</v>
      </c>
      <c r="Y47" s="31">
        <f t="shared" si="1"/>
        <v>-2116469</v>
      </c>
      <c r="Z47" s="32">
        <f>+IF(X47&lt;&gt;0,+(Y47/X47)*100,0)</f>
        <v>-59.731476762097316</v>
      </c>
      <c r="AA47" s="29">
        <f>SUM(AA34:AA46)</f>
        <v>7086596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-18373804</v>
      </c>
      <c r="D48" s="39">
        <f t="shared" si="2"/>
        <v>0</v>
      </c>
      <c r="E48" s="40">
        <f t="shared" si="2"/>
        <v>4949777</v>
      </c>
      <c r="F48" s="41">
        <f t="shared" si="2"/>
        <v>4949777</v>
      </c>
      <c r="G48" s="41">
        <f t="shared" si="2"/>
        <v>0</v>
      </c>
      <c r="H48" s="41">
        <f t="shared" si="2"/>
        <v>933732</v>
      </c>
      <c r="I48" s="41">
        <f t="shared" si="2"/>
        <v>468493</v>
      </c>
      <c r="J48" s="41">
        <f t="shared" si="2"/>
        <v>1402225</v>
      </c>
      <c r="K48" s="41">
        <f t="shared" si="2"/>
        <v>590955</v>
      </c>
      <c r="L48" s="41">
        <f t="shared" si="2"/>
        <v>343801</v>
      </c>
      <c r="M48" s="41">
        <f t="shared" si="2"/>
        <v>864589</v>
      </c>
      <c r="N48" s="41">
        <f t="shared" si="2"/>
        <v>1799345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3201570</v>
      </c>
      <c r="X48" s="41">
        <f t="shared" si="2"/>
        <v>2474880</v>
      </c>
      <c r="Y48" s="41">
        <f t="shared" si="2"/>
        <v>726690</v>
      </c>
      <c r="Z48" s="42">
        <f>+IF(X48&lt;&gt;0,+(Y48/X48)*100,0)</f>
        <v>29.362635764158263</v>
      </c>
      <c r="AA48" s="39">
        <f>+AA32-AA47</f>
        <v>4949777</v>
      </c>
    </row>
    <row r="49" spans="1:27" x14ac:dyDescent="0.25">
      <c r="A49" s="43" t="s">
        <v>74</v>
      </c>
      <c r="B49" s="15" t="s">
        <v>32</v>
      </c>
      <c r="C49" s="20">
        <v>70347372</v>
      </c>
      <c r="D49" s="20"/>
      <c r="E49" s="21">
        <v>30000000</v>
      </c>
      <c r="F49" s="22">
        <v>30000000</v>
      </c>
      <c r="G49" s="22"/>
      <c r="H49" s="22"/>
      <c r="I49" s="22">
        <v>6599309</v>
      </c>
      <c r="J49" s="22">
        <v>6599309</v>
      </c>
      <c r="K49" s="22">
        <v>4599993</v>
      </c>
      <c r="L49" s="22">
        <v>3064037</v>
      </c>
      <c r="M49" s="22">
        <v>6318818</v>
      </c>
      <c r="N49" s="22">
        <v>13982848</v>
      </c>
      <c r="O49" s="22"/>
      <c r="P49" s="22"/>
      <c r="Q49" s="22"/>
      <c r="R49" s="22"/>
      <c r="S49" s="22"/>
      <c r="T49" s="22"/>
      <c r="U49" s="22"/>
      <c r="V49" s="22"/>
      <c r="W49" s="22">
        <v>20582157</v>
      </c>
      <c r="X49" s="22">
        <v>15000000</v>
      </c>
      <c r="Y49" s="22">
        <v>5582157</v>
      </c>
      <c r="Z49" s="23">
        <v>37.214380000000006</v>
      </c>
      <c r="AA49" s="20">
        <v>30000000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51973568</v>
      </c>
      <c r="D51" s="48">
        <f t="shared" si="3"/>
        <v>0</v>
      </c>
      <c r="E51" s="49">
        <f t="shared" si="3"/>
        <v>34949777</v>
      </c>
      <c r="F51" s="50">
        <f t="shared" si="3"/>
        <v>34949777</v>
      </c>
      <c r="G51" s="50">
        <f t="shared" si="3"/>
        <v>0</v>
      </c>
      <c r="H51" s="50">
        <f t="shared" si="3"/>
        <v>933732</v>
      </c>
      <c r="I51" s="50">
        <f t="shared" si="3"/>
        <v>7067802</v>
      </c>
      <c r="J51" s="50">
        <f t="shared" si="3"/>
        <v>8001534</v>
      </c>
      <c r="K51" s="50">
        <f t="shared" si="3"/>
        <v>5190948</v>
      </c>
      <c r="L51" s="50">
        <f t="shared" si="3"/>
        <v>3407838</v>
      </c>
      <c r="M51" s="50">
        <f t="shared" si="3"/>
        <v>7183407</v>
      </c>
      <c r="N51" s="50">
        <f t="shared" si="3"/>
        <v>15782193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23783727</v>
      </c>
      <c r="X51" s="50">
        <f t="shared" si="3"/>
        <v>17474880</v>
      </c>
      <c r="Y51" s="50">
        <f t="shared" si="3"/>
        <v>6308847</v>
      </c>
      <c r="Z51" s="51">
        <f>+IF(X51&lt;&gt;0,+(Y51/X51)*100,0)</f>
        <v>36.102376668680982</v>
      </c>
      <c r="AA51" s="48">
        <f>SUM(AA48:AA50)</f>
        <v>34949777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51973568</v>
      </c>
      <c r="D53" s="54">
        <f>+D51-D52</f>
        <v>0</v>
      </c>
      <c r="E53" s="55">
        <f t="shared" si="4"/>
        <v>34949777</v>
      </c>
      <c r="F53" s="56">
        <f t="shared" si="4"/>
        <v>34949777</v>
      </c>
      <c r="G53" s="56">
        <f t="shared" si="4"/>
        <v>0</v>
      </c>
      <c r="H53" s="56">
        <f t="shared" si="4"/>
        <v>933732</v>
      </c>
      <c r="I53" s="56">
        <f t="shared" si="4"/>
        <v>7067802</v>
      </c>
      <c r="J53" s="56">
        <f t="shared" si="4"/>
        <v>8001534</v>
      </c>
      <c r="K53" s="56">
        <f t="shared" si="4"/>
        <v>5190948</v>
      </c>
      <c r="L53" s="56">
        <f t="shared" si="4"/>
        <v>3407838</v>
      </c>
      <c r="M53" s="56">
        <f t="shared" si="4"/>
        <v>7183407</v>
      </c>
      <c r="N53" s="56">
        <f t="shared" si="4"/>
        <v>15782193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23783727</v>
      </c>
      <c r="X53" s="56">
        <f t="shared" si="4"/>
        <v>17474880</v>
      </c>
      <c r="Y53" s="56">
        <f t="shared" si="4"/>
        <v>6308847</v>
      </c>
      <c r="Z53" s="57">
        <f>+IF(X53&lt;&gt;0,+(Y53/X53)*100,0)</f>
        <v>36.102376668680982</v>
      </c>
      <c r="AA53" s="54">
        <f>+AA51-AA52</f>
        <v>34949777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51973568</v>
      </c>
      <c r="D56" s="48">
        <f>SUM(D53:D55)</f>
        <v>0</v>
      </c>
      <c r="E56" s="49">
        <f t="shared" si="5"/>
        <v>34949777</v>
      </c>
      <c r="F56" s="50">
        <f t="shared" si="5"/>
        <v>34949777</v>
      </c>
      <c r="G56" s="50">
        <f t="shared" si="5"/>
        <v>0</v>
      </c>
      <c r="H56" s="50">
        <f t="shared" si="5"/>
        <v>933732</v>
      </c>
      <c r="I56" s="50">
        <f t="shared" si="5"/>
        <v>7067802</v>
      </c>
      <c r="J56" s="50">
        <f t="shared" si="5"/>
        <v>8001534</v>
      </c>
      <c r="K56" s="50">
        <f t="shared" si="5"/>
        <v>5190948</v>
      </c>
      <c r="L56" s="50">
        <f t="shared" si="5"/>
        <v>3407838</v>
      </c>
      <c r="M56" s="50">
        <f t="shared" si="5"/>
        <v>7183407</v>
      </c>
      <c r="N56" s="50">
        <f t="shared" si="5"/>
        <v>15782193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23783727</v>
      </c>
      <c r="X56" s="50">
        <f t="shared" si="5"/>
        <v>17474880</v>
      </c>
      <c r="Y56" s="50">
        <f t="shared" si="5"/>
        <v>6308847</v>
      </c>
      <c r="Z56" s="51">
        <f>+IF(X56&lt;&gt;0,+(Y56/X56)*100,0)</f>
        <v>36.102376668680982</v>
      </c>
      <c r="AA56" s="48">
        <f>SUM(AA53:AA55)</f>
        <v>34949777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51973568</v>
      </c>
      <c r="D59" s="65">
        <f>SUM(D56:D58)</f>
        <v>0</v>
      </c>
      <c r="E59" s="66">
        <f t="shared" si="6"/>
        <v>34949777</v>
      </c>
      <c r="F59" s="67">
        <f t="shared" si="6"/>
        <v>34949777</v>
      </c>
      <c r="G59" s="67">
        <f t="shared" si="6"/>
        <v>0</v>
      </c>
      <c r="H59" s="67">
        <f t="shared" si="6"/>
        <v>933732</v>
      </c>
      <c r="I59" s="67">
        <f t="shared" si="6"/>
        <v>7067802</v>
      </c>
      <c r="J59" s="67">
        <f t="shared" si="6"/>
        <v>8001534</v>
      </c>
      <c r="K59" s="67">
        <f t="shared" si="6"/>
        <v>5190948</v>
      </c>
      <c r="L59" s="67">
        <f t="shared" si="6"/>
        <v>3407838</v>
      </c>
      <c r="M59" s="67">
        <f t="shared" si="6"/>
        <v>7183407</v>
      </c>
      <c r="N59" s="67">
        <f t="shared" si="6"/>
        <v>15782193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23783727</v>
      </c>
      <c r="X59" s="67">
        <f t="shared" si="6"/>
        <v>17474880</v>
      </c>
      <c r="Y59" s="67">
        <f t="shared" si="6"/>
        <v>6308847</v>
      </c>
      <c r="Z59" s="68">
        <f>+IF(X59&lt;&gt;0,+(Y59/X59)*100,0)</f>
        <v>36.102376668680982</v>
      </c>
      <c r="AA59" s="65">
        <f>SUM(AA56:AA58)</f>
        <v>34949777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>
        <v>-934984</v>
      </c>
      <c r="H6" s="22">
        <v>-908700</v>
      </c>
      <c r="I6" s="22">
        <v>-769162</v>
      </c>
      <c r="J6" s="22">
        <v>-2612846</v>
      </c>
      <c r="K6" s="22">
        <v>-1085914</v>
      </c>
      <c r="L6" s="22">
        <v>-955292</v>
      </c>
      <c r="M6" s="22">
        <v>-655602</v>
      </c>
      <c r="N6" s="22">
        <v>-2696808</v>
      </c>
      <c r="O6" s="22"/>
      <c r="P6" s="22"/>
      <c r="Q6" s="22"/>
      <c r="R6" s="22"/>
      <c r="S6" s="22"/>
      <c r="T6" s="22"/>
      <c r="U6" s="22"/>
      <c r="V6" s="22"/>
      <c r="W6" s="22">
        <v>-5309654</v>
      </c>
      <c r="X6" s="22"/>
      <c r="Y6" s="22">
        <v>-5309654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83902247</v>
      </c>
      <c r="D7" s="20"/>
      <c r="E7" s="21">
        <v>81614900</v>
      </c>
      <c r="F7" s="22">
        <v>81614900</v>
      </c>
      <c r="G7" s="22">
        <v>10551045</v>
      </c>
      <c r="H7" s="22">
        <v>4450778</v>
      </c>
      <c r="I7" s="22">
        <v>6809483</v>
      </c>
      <c r="J7" s="22">
        <v>21811306</v>
      </c>
      <c r="K7" s="22">
        <v>-3851950</v>
      </c>
      <c r="L7" s="22">
        <v>19105264</v>
      </c>
      <c r="M7" s="22">
        <v>6042314</v>
      </c>
      <c r="N7" s="22">
        <v>21295628</v>
      </c>
      <c r="O7" s="22"/>
      <c r="P7" s="22"/>
      <c r="Q7" s="22"/>
      <c r="R7" s="22"/>
      <c r="S7" s="22"/>
      <c r="T7" s="22"/>
      <c r="U7" s="22"/>
      <c r="V7" s="22"/>
      <c r="W7" s="22">
        <v>43106934</v>
      </c>
      <c r="X7" s="22">
        <v>40807452</v>
      </c>
      <c r="Y7" s="22">
        <v>2299482</v>
      </c>
      <c r="Z7" s="23">
        <v>5.6349560859619467</v>
      </c>
      <c r="AA7" s="20">
        <v>81614900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2340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1935043</v>
      </c>
      <c r="D25" s="20"/>
      <c r="E25" s="21">
        <v>3465174</v>
      </c>
      <c r="F25" s="22">
        <v>3465174</v>
      </c>
      <c r="G25" s="22"/>
      <c r="H25" s="22"/>
      <c r="I25" s="22"/>
      <c r="J25" s="22"/>
      <c r="K25" s="22"/>
      <c r="L25" s="22">
        <v>102143</v>
      </c>
      <c r="M25" s="22"/>
      <c r="N25" s="22">
        <v>102143</v>
      </c>
      <c r="O25" s="22"/>
      <c r="P25" s="22"/>
      <c r="Q25" s="22"/>
      <c r="R25" s="22"/>
      <c r="S25" s="22"/>
      <c r="T25" s="22"/>
      <c r="U25" s="22"/>
      <c r="V25" s="22"/>
      <c r="W25" s="22">
        <v>102143</v>
      </c>
      <c r="X25" s="22">
        <v>1732590</v>
      </c>
      <c r="Y25" s="22">
        <v>-1630447</v>
      </c>
      <c r="Z25" s="23">
        <v>-94.104606398513212</v>
      </c>
      <c r="AA25" s="20">
        <v>3465174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707516</v>
      </c>
      <c r="D28" s="20"/>
      <c r="E28" s="21">
        <v>700000</v>
      </c>
      <c r="F28" s="22">
        <v>700000</v>
      </c>
      <c r="G28" s="22">
        <v>113340</v>
      </c>
      <c r="H28" s="22">
        <v>130250</v>
      </c>
      <c r="I28" s="22">
        <v>120750</v>
      </c>
      <c r="J28" s="22">
        <v>364340</v>
      </c>
      <c r="K28" s="22">
        <v>101250</v>
      </c>
      <c r="L28" s="22">
        <v>106500</v>
      </c>
      <c r="M28" s="22">
        <v>100000</v>
      </c>
      <c r="N28" s="22">
        <v>307750</v>
      </c>
      <c r="O28" s="22"/>
      <c r="P28" s="22"/>
      <c r="Q28" s="22"/>
      <c r="R28" s="22"/>
      <c r="S28" s="22"/>
      <c r="T28" s="22"/>
      <c r="U28" s="22"/>
      <c r="V28" s="22"/>
      <c r="W28" s="22">
        <v>672090</v>
      </c>
      <c r="X28" s="22">
        <v>349998</v>
      </c>
      <c r="Y28" s="22">
        <v>322092</v>
      </c>
      <c r="Z28" s="23">
        <v>92.026811581780464</v>
      </c>
      <c r="AA28" s="20">
        <v>700000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86547146</v>
      </c>
      <c r="D32" s="29">
        <f t="shared" ref="D32:Y32" si="0">SUM(D6:D31)</f>
        <v>0</v>
      </c>
      <c r="E32" s="30">
        <f t="shared" si="0"/>
        <v>85780074</v>
      </c>
      <c r="F32" s="31">
        <f t="shared" si="0"/>
        <v>85780074</v>
      </c>
      <c r="G32" s="31">
        <f t="shared" si="0"/>
        <v>9729401</v>
      </c>
      <c r="H32" s="31">
        <f t="shared" si="0"/>
        <v>3672328</v>
      </c>
      <c r="I32" s="31">
        <f t="shared" si="0"/>
        <v>6161071</v>
      </c>
      <c r="J32" s="31">
        <f t="shared" si="0"/>
        <v>19562800</v>
      </c>
      <c r="K32" s="31">
        <f t="shared" si="0"/>
        <v>-4836614</v>
      </c>
      <c r="L32" s="31">
        <f t="shared" si="0"/>
        <v>18358615</v>
      </c>
      <c r="M32" s="31">
        <f t="shared" si="0"/>
        <v>5486712</v>
      </c>
      <c r="N32" s="31">
        <f t="shared" si="0"/>
        <v>19008713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38571513</v>
      </c>
      <c r="X32" s="31">
        <f t="shared" si="0"/>
        <v>42890040</v>
      </c>
      <c r="Y32" s="31">
        <f t="shared" si="0"/>
        <v>-4318527</v>
      </c>
      <c r="Z32" s="32">
        <f>+IF(X32&lt;&gt;0,+(Y32/X32)*100,0)</f>
        <v>-10.068834162896561</v>
      </c>
      <c r="AA32" s="29">
        <f>SUM(AA6:AA31)</f>
        <v>85780074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12263373</v>
      </c>
      <c r="D34" s="20"/>
      <c r="E34" s="21">
        <v>27964228</v>
      </c>
      <c r="F34" s="22">
        <v>27964228</v>
      </c>
      <c r="G34" s="22">
        <v>2083260</v>
      </c>
      <c r="H34" s="22">
        <v>2492056</v>
      </c>
      <c r="I34" s="22">
        <v>2401163</v>
      </c>
      <c r="J34" s="22">
        <v>6976479</v>
      </c>
      <c r="K34" s="22">
        <v>2052171</v>
      </c>
      <c r="L34" s="22">
        <v>2091072</v>
      </c>
      <c r="M34" s="22">
        <v>2306777</v>
      </c>
      <c r="N34" s="22">
        <v>6450020</v>
      </c>
      <c r="O34" s="22"/>
      <c r="P34" s="22"/>
      <c r="Q34" s="22"/>
      <c r="R34" s="22"/>
      <c r="S34" s="22"/>
      <c r="T34" s="22"/>
      <c r="U34" s="22"/>
      <c r="V34" s="22"/>
      <c r="W34" s="22">
        <v>13426499</v>
      </c>
      <c r="X34" s="22">
        <v>13982118</v>
      </c>
      <c r="Y34" s="22">
        <v>-555619</v>
      </c>
      <c r="Z34" s="23">
        <v>-3.9737827988577981</v>
      </c>
      <c r="AA34" s="20">
        <v>27964228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32745098</v>
      </c>
      <c r="D37" s="20"/>
      <c r="E37" s="21">
        <v>19922500</v>
      </c>
      <c r="F37" s="22">
        <v>19922500</v>
      </c>
      <c r="G37" s="22">
        <v>264109</v>
      </c>
      <c r="H37" s="22">
        <v>1379278</v>
      </c>
      <c r="I37" s="22">
        <v>1986026</v>
      </c>
      <c r="J37" s="22">
        <v>3629413</v>
      </c>
      <c r="K37" s="22">
        <v>1109725</v>
      </c>
      <c r="L37" s="22">
        <v>2786303</v>
      </c>
      <c r="M37" s="22">
        <v>1876257</v>
      </c>
      <c r="N37" s="22">
        <v>5772285</v>
      </c>
      <c r="O37" s="22"/>
      <c r="P37" s="22"/>
      <c r="Q37" s="22"/>
      <c r="R37" s="22"/>
      <c r="S37" s="22"/>
      <c r="T37" s="22"/>
      <c r="U37" s="22"/>
      <c r="V37" s="22"/>
      <c r="W37" s="22">
        <v>9401698</v>
      </c>
      <c r="X37" s="22">
        <v>9961248</v>
      </c>
      <c r="Y37" s="22">
        <v>-559550</v>
      </c>
      <c r="Z37" s="23">
        <v>-5.6172680370973591</v>
      </c>
      <c r="AA37" s="20">
        <v>19922500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6123916</v>
      </c>
      <c r="D39" s="20"/>
      <c r="E39" s="21">
        <v>17813023</v>
      </c>
      <c r="F39" s="22">
        <v>17813023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17813023</v>
      </c>
    </row>
    <row r="40" spans="1:27" x14ac:dyDescent="0.25">
      <c r="A40" s="19" t="s">
        <v>40</v>
      </c>
      <c r="B40" s="15" t="s">
        <v>32</v>
      </c>
      <c r="C40" s="20">
        <v>278861</v>
      </c>
      <c r="D40" s="20"/>
      <c r="E40" s="21">
        <v>1736895</v>
      </c>
      <c r="F40" s="22">
        <v>1736895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868446</v>
      </c>
      <c r="Y40" s="22">
        <v>-868446</v>
      </c>
      <c r="Z40" s="23">
        <v>-100</v>
      </c>
      <c r="AA40" s="20">
        <v>1736895</v>
      </c>
    </row>
    <row r="41" spans="1:27" x14ac:dyDescent="0.25">
      <c r="A41" s="19" t="s">
        <v>66</v>
      </c>
      <c r="B41" s="15" t="s">
        <v>32</v>
      </c>
      <c r="C41" s="20">
        <v>555436</v>
      </c>
      <c r="D41" s="20"/>
      <c r="E41" s="21">
        <v>5080000</v>
      </c>
      <c r="F41" s="22">
        <v>5080000</v>
      </c>
      <c r="G41" s="22">
        <v>151630</v>
      </c>
      <c r="H41" s="22">
        <v>263829</v>
      </c>
      <c r="I41" s="22">
        <v>229276</v>
      </c>
      <c r="J41" s="22">
        <v>644735</v>
      </c>
      <c r="K41" s="22">
        <v>200950</v>
      </c>
      <c r="L41" s="22">
        <v>1543378</v>
      </c>
      <c r="M41" s="22">
        <v>245424</v>
      </c>
      <c r="N41" s="22">
        <v>1989752</v>
      </c>
      <c r="O41" s="22"/>
      <c r="P41" s="22"/>
      <c r="Q41" s="22"/>
      <c r="R41" s="22"/>
      <c r="S41" s="22"/>
      <c r="T41" s="22"/>
      <c r="U41" s="22"/>
      <c r="V41" s="22"/>
      <c r="W41" s="22">
        <v>2634487</v>
      </c>
      <c r="X41" s="22">
        <v>2540004</v>
      </c>
      <c r="Y41" s="22">
        <v>94483</v>
      </c>
      <c r="Z41" s="23">
        <v>3.7197972916578088</v>
      </c>
      <c r="AA41" s="20">
        <v>5080000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2069603</v>
      </c>
      <c r="D44" s="20"/>
      <c r="E44" s="21">
        <v>2654158</v>
      </c>
      <c r="F44" s="22">
        <v>2654158</v>
      </c>
      <c r="G44" s="22">
        <v>23988</v>
      </c>
      <c r="H44" s="22">
        <v>37876</v>
      </c>
      <c r="I44" s="22">
        <v>52560</v>
      </c>
      <c r="J44" s="22">
        <v>114424</v>
      </c>
      <c r="K44" s="22">
        <v>70936</v>
      </c>
      <c r="L44" s="22">
        <v>870103</v>
      </c>
      <c r="M44" s="22">
        <v>22422</v>
      </c>
      <c r="N44" s="22">
        <v>963461</v>
      </c>
      <c r="O44" s="22"/>
      <c r="P44" s="22"/>
      <c r="Q44" s="22"/>
      <c r="R44" s="22"/>
      <c r="S44" s="22"/>
      <c r="T44" s="22"/>
      <c r="U44" s="22"/>
      <c r="V44" s="22"/>
      <c r="W44" s="22">
        <v>1077885</v>
      </c>
      <c r="X44" s="22">
        <v>1327086</v>
      </c>
      <c r="Y44" s="22">
        <v>-249201</v>
      </c>
      <c r="Z44" s="23">
        <v>-18.778059598247591</v>
      </c>
      <c r="AA44" s="20">
        <v>2654158</v>
      </c>
    </row>
    <row r="45" spans="1:27" x14ac:dyDescent="0.25">
      <c r="A45" s="19" t="s">
        <v>70</v>
      </c>
      <c r="B45" s="15" t="s">
        <v>32</v>
      </c>
      <c r="C45" s="20">
        <v>21629871</v>
      </c>
      <c r="D45" s="20"/>
      <c r="E45" s="21">
        <v>17000000</v>
      </c>
      <c r="F45" s="22">
        <v>17000000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8500002</v>
      </c>
      <c r="Y45" s="22">
        <v>-8500002</v>
      </c>
      <c r="Z45" s="23">
        <v>-100</v>
      </c>
      <c r="AA45" s="20">
        <v>17000000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75666158</v>
      </c>
      <c r="D47" s="29">
        <f t="shared" ref="D47:Y47" si="1">SUM(D34:D46)</f>
        <v>0</v>
      </c>
      <c r="E47" s="30">
        <f t="shared" si="1"/>
        <v>92170804</v>
      </c>
      <c r="F47" s="31">
        <f t="shared" si="1"/>
        <v>92170804</v>
      </c>
      <c r="G47" s="31">
        <f t="shared" si="1"/>
        <v>2522987</v>
      </c>
      <c r="H47" s="31">
        <f t="shared" si="1"/>
        <v>4173039</v>
      </c>
      <c r="I47" s="31">
        <f t="shared" si="1"/>
        <v>4669025</v>
      </c>
      <c r="J47" s="31">
        <f t="shared" si="1"/>
        <v>11365051</v>
      </c>
      <c r="K47" s="31">
        <f t="shared" si="1"/>
        <v>3433782</v>
      </c>
      <c r="L47" s="31">
        <f t="shared" si="1"/>
        <v>7290856</v>
      </c>
      <c r="M47" s="31">
        <f t="shared" si="1"/>
        <v>4450880</v>
      </c>
      <c r="N47" s="31">
        <f t="shared" si="1"/>
        <v>15175518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26540569</v>
      </c>
      <c r="X47" s="31">
        <f t="shared" si="1"/>
        <v>37178904</v>
      </c>
      <c r="Y47" s="31">
        <f t="shared" si="1"/>
        <v>-10638335</v>
      </c>
      <c r="Z47" s="32">
        <f>+IF(X47&lt;&gt;0,+(Y47/X47)*100,0)</f>
        <v>-28.613901582467307</v>
      </c>
      <c r="AA47" s="29">
        <f>SUM(AA34:AA46)</f>
        <v>92170804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10880988</v>
      </c>
      <c r="D48" s="39">
        <f t="shared" si="2"/>
        <v>0</v>
      </c>
      <c r="E48" s="40">
        <f t="shared" si="2"/>
        <v>-6390730</v>
      </c>
      <c r="F48" s="41">
        <f t="shared" si="2"/>
        <v>-6390730</v>
      </c>
      <c r="G48" s="41">
        <f t="shared" si="2"/>
        <v>7206414</v>
      </c>
      <c r="H48" s="41">
        <f t="shared" si="2"/>
        <v>-500711</v>
      </c>
      <c r="I48" s="41">
        <f t="shared" si="2"/>
        <v>1492046</v>
      </c>
      <c r="J48" s="41">
        <f t="shared" si="2"/>
        <v>8197749</v>
      </c>
      <c r="K48" s="41">
        <f t="shared" si="2"/>
        <v>-8270396</v>
      </c>
      <c r="L48" s="41">
        <f t="shared" si="2"/>
        <v>11067759</v>
      </c>
      <c r="M48" s="41">
        <f t="shared" si="2"/>
        <v>1035832</v>
      </c>
      <c r="N48" s="41">
        <f t="shared" si="2"/>
        <v>3833195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12030944</v>
      </c>
      <c r="X48" s="41">
        <f t="shared" si="2"/>
        <v>5711136</v>
      </c>
      <c r="Y48" s="41">
        <f t="shared" si="2"/>
        <v>6319808</v>
      </c>
      <c r="Z48" s="42">
        <f>+IF(X48&lt;&gt;0,+(Y48/X48)*100,0)</f>
        <v>110.65763448812986</v>
      </c>
      <c r="AA48" s="39">
        <f>+AA32-AA47</f>
        <v>-6390730</v>
      </c>
    </row>
    <row r="49" spans="1:27" x14ac:dyDescent="0.25">
      <c r="A49" s="43" t="s">
        <v>74</v>
      </c>
      <c r="B49" s="15" t="s">
        <v>32</v>
      </c>
      <c r="C49" s="20">
        <v>10579282</v>
      </c>
      <c r="D49" s="20"/>
      <c r="E49" s="21">
        <v>8267826</v>
      </c>
      <c r="F49" s="22">
        <v>8267826</v>
      </c>
      <c r="G49" s="22"/>
      <c r="H49" s="22"/>
      <c r="I49" s="22"/>
      <c r="J49" s="22"/>
      <c r="K49" s="22"/>
      <c r="L49" s="22">
        <v>680950</v>
      </c>
      <c r="M49" s="22"/>
      <c r="N49" s="22">
        <v>680950</v>
      </c>
      <c r="O49" s="22"/>
      <c r="P49" s="22"/>
      <c r="Q49" s="22"/>
      <c r="R49" s="22"/>
      <c r="S49" s="22"/>
      <c r="T49" s="22"/>
      <c r="U49" s="22"/>
      <c r="V49" s="22"/>
      <c r="W49" s="22">
        <v>680950</v>
      </c>
      <c r="X49" s="22">
        <v>4133916</v>
      </c>
      <c r="Y49" s="22">
        <v>-3452966</v>
      </c>
      <c r="Z49" s="23">
        <v>-83.527725285177539</v>
      </c>
      <c r="AA49" s="20">
        <v>8267826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21460270</v>
      </c>
      <c r="D51" s="48">
        <f t="shared" si="3"/>
        <v>0</v>
      </c>
      <c r="E51" s="49">
        <f t="shared" si="3"/>
        <v>1877096</v>
      </c>
      <c r="F51" s="50">
        <f t="shared" si="3"/>
        <v>1877096</v>
      </c>
      <c r="G51" s="50">
        <f t="shared" si="3"/>
        <v>7206414</v>
      </c>
      <c r="H51" s="50">
        <f t="shared" si="3"/>
        <v>-500711</v>
      </c>
      <c r="I51" s="50">
        <f t="shared" si="3"/>
        <v>1492046</v>
      </c>
      <c r="J51" s="50">
        <f t="shared" si="3"/>
        <v>8197749</v>
      </c>
      <c r="K51" s="50">
        <f t="shared" si="3"/>
        <v>-8270396</v>
      </c>
      <c r="L51" s="50">
        <f t="shared" si="3"/>
        <v>11748709</v>
      </c>
      <c r="M51" s="50">
        <f t="shared" si="3"/>
        <v>1035832</v>
      </c>
      <c r="N51" s="50">
        <f t="shared" si="3"/>
        <v>4514145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12711894</v>
      </c>
      <c r="X51" s="50">
        <f t="shared" si="3"/>
        <v>9845052</v>
      </c>
      <c r="Y51" s="50">
        <f t="shared" si="3"/>
        <v>2866842</v>
      </c>
      <c r="Z51" s="51">
        <f>+IF(X51&lt;&gt;0,+(Y51/X51)*100,0)</f>
        <v>29.119622730281158</v>
      </c>
      <c r="AA51" s="48">
        <f>SUM(AA48:AA50)</f>
        <v>1877096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21460270</v>
      </c>
      <c r="D53" s="54">
        <f>+D51-D52</f>
        <v>0</v>
      </c>
      <c r="E53" s="55">
        <f t="shared" si="4"/>
        <v>1877096</v>
      </c>
      <c r="F53" s="56">
        <f t="shared" si="4"/>
        <v>1877096</v>
      </c>
      <c r="G53" s="56">
        <f t="shared" si="4"/>
        <v>7206414</v>
      </c>
      <c r="H53" s="56">
        <f t="shared" si="4"/>
        <v>-500711</v>
      </c>
      <c r="I53" s="56">
        <f t="shared" si="4"/>
        <v>1492046</v>
      </c>
      <c r="J53" s="56">
        <f t="shared" si="4"/>
        <v>8197749</v>
      </c>
      <c r="K53" s="56">
        <f t="shared" si="4"/>
        <v>-8270396</v>
      </c>
      <c r="L53" s="56">
        <f t="shared" si="4"/>
        <v>11748709</v>
      </c>
      <c r="M53" s="56">
        <f t="shared" si="4"/>
        <v>1035832</v>
      </c>
      <c r="N53" s="56">
        <f t="shared" si="4"/>
        <v>4514145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12711894</v>
      </c>
      <c r="X53" s="56">
        <f t="shared" si="4"/>
        <v>9845052</v>
      </c>
      <c r="Y53" s="56">
        <f t="shared" si="4"/>
        <v>2866842</v>
      </c>
      <c r="Z53" s="57">
        <f>+IF(X53&lt;&gt;0,+(Y53/X53)*100,0)</f>
        <v>29.119622730281158</v>
      </c>
      <c r="AA53" s="54">
        <f>+AA51-AA52</f>
        <v>1877096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21460270</v>
      </c>
      <c r="D56" s="48">
        <f>SUM(D53:D55)</f>
        <v>0</v>
      </c>
      <c r="E56" s="49">
        <f t="shared" si="5"/>
        <v>1877096</v>
      </c>
      <c r="F56" s="50">
        <f t="shared" si="5"/>
        <v>1877096</v>
      </c>
      <c r="G56" s="50">
        <f t="shared" si="5"/>
        <v>7206414</v>
      </c>
      <c r="H56" s="50">
        <f t="shared" si="5"/>
        <v>-500711</v>
      </c>
      <c r="I56" s="50">
        <f t="shared" si="5"/>
        <v>1492046</v>
      </c>
      <c r="J56" s="50">
        <f t="shared" si="5"/>
        <v>8197749</v>
      </c>
      <c r="K56" s="50">
        <f t="shared" si="5"/>
        <v>-8270396</v>
      </c>
      <c r="L56" s="50">
        <f t="shared" si="5"/>
        <v>11748709</v>
      </c>
      <c r="M56" s="50">
        <f t="shared" si="5"/>
        <v>1035832</v>
      </c>
      <c r="N56" s="50">
        <f t="shared" si="5"/>
        <v>4514145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12711894</v>
      </c>
      <c r="X56" s="50">
        <f t="shared" si="5"/>
        <v>9845052</v>
      </c>
      <c r="Y56" s="50">
        <f t="shared" si="5"/>
        <v>2866842</v>
      </c>
      <c r="Z56" s="51">
        <f>+IF(X56&lt;&gt;0,+(Y56/X56)*100,0)</f>
        <v>29.119622730281158</v>
      </c>
      <c r="AA56" s="48">
        <f>SUM(AA53:AA55)</f>
        <v>1877096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21460270</v>
      </c>
      <c r="D59" s="65">
        <f>SUM(D56:D58)</f>
        <v>0</v>
      </c>
      <c r="E59" s="66">
        <f t="shared" si="6"/>
        <v>1877096</v>
      </c>
      <c r="F59" s="67">
        <f t="shared" si="6"/>
        <v>1877096</v>
      </c>
      <c r="G59" s="67">
        <f t="shared" si="6"/>
        <v>7206414</v>
      </c>
      <c r="H59" s="67">
        <f t="shared" si="6"/>
        <v>-500711</v>
      </c>
      <c r="I59" s="67">
        <f t="shared" si="6"/>
        <v>1492046</v>
      </c>
      <c r="J59" s="67">
        <f t="shared" si="6"/>
        <v>8197749</v>
      </c>
      <c r="K59" s="67">
        <f t="shared" si="6"/>
        <v>-8270396</v>
      </c>
      <c r="L59" s="67">
        <f t="shared" si="6"/>
        <v>11748709</v>
      </c>
      <c r="M59" s="67">
        <f t="shared" si="6"/>
        <v>1035832</v>
      </c>
      <c r="N59" s="67">
        <f t="shared" si="6"/>
        <v>4514145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12711894</v>
      </c>
      <c r="X59" s="67">
        <f t="shared" si="6"/>
        <v>9845052</v>
      </c>
      <c r="Y59" s="67">
        <f t="shared" si="6"/>
        <v>2866842</v>
      </c>
      <c r="Z59" s="68">
        <f>+IF(X59&lt;&gt;0,+(Y59/X59)*100,0)</f>
        <v>29.119622730281158</v>
      </c>
      <c r="AA59" s="65">
        <f>SUM(AA56:AA58)</f>
        <v>1877096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276093855</v>
      </c>
      <c r="D7" s="20"/>
      <c r="E7" s="21">
        <v>343685331</v>
      </c>
      <c r="F7" s="22">
        <v>343685331</v>
      </c>
      <c r="G7" s="22">
        <v>23460714</v>
      </c>
      <c r="H7" s="22">
        <v>24636544</v>
      </c>
      <c r="I7" s="22">
        <v>26601929</v>
      </c>
      <c r="J7" s="22">
        <v>74699187</v>
      </c>
      <c r="K7" s="22">
        <v>29062147</v>
      </c>
      <c r="L7" s="22">
        <v>35664099</v>
      </c>
      <c r="M7" s="22">
        <v>30786532</v>
      </c>
      <c r="N7" s="22">
        <v>95512778</v>
      </c>
      <c r="O7" s="22"/>
      <c r="P7" s="22"/>
      <c r="Q7" s="22"/>
      <c r="R7" s="22"/>
      <c r="S7" s="22"/>
      <c r="T7" s="22"/>
      <c r="U7" s="22"/>
      <c r="V7" s="22"/>
      <c r="W7" s="22">
        <v>170211965</v>
      </c>
      <c r="X7" s="22">
        <v>171842652</v>
      </c>
      <c r="Y7" s="22">
        <v>-1630687</v>
      </c>
      <c r="Z7" s="23">
        <v>-0.94894194253938768</v>
      </c>
      <c r="AA7" s="20">
        <v>343685331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100000</v>
      </c>
      <c r="F10" s="22">
        <v>100000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49998</v>
      </c>
      <c r="Y10" s="22">
        <v>-49998</v>
      </c>
      <c r="Z10" s="23">
        <v>-100</v>
      </c>
      <c r="AA10" s="20">
        <v>100000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74862165</v>
      </c>
      <c r="D13" s="20"/>
      <c r="E13" s="21">
        <v>52830000</v>
      </c>
      <c r="F13" s="22">
        <v>52830000</v>
      </c>
      <c r="G13" s="22">
        <v>5597949</v>
      </c>
      <c r="H13" s="22">
        <v>5661956</v>
      </c>
      <c r="I13" s="22">
        <v>5760169</v>
      </c>
      <c r="J13" s="22">
        <v>17020074</v>
      </c>
      <c r="K13" s="22">
        <v>5776169</v>
      </c>
      <c r="L13" s="22">
        <v>5777420</v>
      </c>
      <c r="M13" s="22">
        <v>6124434</v>
      </c>
      <c r="N13" s="22">
        <v>17678023</v>
      </c>
      <c r="O13" s="22"/>
      <c r="P13" s="22"/>
      <c r="Q13" s="22"/>
      <c r="R13" s="22"/>
      <c r="S13" s="22"/>
      <c r="T13" s="22"/>
      <c r="U13" s="22"/>
      <c r="V13" s="22"/>
      <c r="W13" s="22">
        <v>34698097</v>
      </c>
      <c r="X13" s="22">
        <v>26415000</v>
      </c>
      <c r="Y13" s="22">
        <v>8283097</v>
      </c>
      <c r="Z13" s="23">
        <v>31.357550634109408</v>
      </c>
      <c r="AA13" s="20">
        <v>52830000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55446</v>
      </c>
      <c r="H26" s="22">
        <v>56320</v>
      </c>
      <c r="I26" s="22">
        <v>57059</v>
      </c>
      <c r="J26" s="22">
        <v>168825</v>
      </c>
      <c r="K26" s="22">
        <v>56755</v>
      </c>
      <c r="L26" s="22">
        <v>57680</v>
      </c>
      <c r="M26" s="22">
        <v>57426</v>
      </c>
      <c r="N26" s="22">
        <v>171861</v>
      </c>
      <c r="O26" s="22"/>
      <c r="P26" s="22"/>
      <c r="Q26" s="22"/>
      <c r="R26" s="22"/>
      <c r="S26" s="22"/>
      <c r="T26" s="22"/>
      <c r="U26" s="22"/>
      <c r="V26" s="22"/>
      <c r="W26" s="22">
        <v>340686</v>
      </c>
      <c r="X26" s="22"/>
      <c r="Y26" s="22">
        <v>340686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1446057</v>
      </c>
      <c r="D28" s="20"/>
      <c r="E28" s="21">
        <v>1500000</v>
      </c>
      <c r="F28" s="22">
        <v>1500000</v>
      </c>
      <c r="G28" s="22">
        <v>123293</v>
      </c>
      <c r="H28" s="22">
        <v>123293</v>
      </c>
      <c r="I28" s="22">
        <v>123293</v>
      </c>
      <c r="J28" s="22">
        <v>369879</v>
      </c>
      <c r="K28" s="22">
        <v>123021</v>
      </c>
      <c r="L28" s="22">
        <v>123021</v>
      </c>
      <c r="M28" s="22">
        <v>123021</v>
      </c>
      <c r="N28" s="22">
        <v>369063</v>
      </c>
      <c r="O28" s="22"/>
      <c r="P28" s="22"/>
      <c r="Q28" s="22"/>
      <c r="R28" s="22"/>
      <c r="S28" s="22"/>
      <c r="T28" s="22"/>
      <c r="U28" s="22"/>
      <c r="V28" s="22"/>
      <c r="W28" s="22">
        <v>738942</v>
      </c>
      <c r="X28" s="22">
        <v>750000</v>
      </c>
      <c r="Y28" s="22">
        <v>-11058</v>
      </c>
      <c r="Z28" s="23">
        <v>-1.4743999999999999</v>
      </c>
      <c r="AA28" s="20">
        <v>1500000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352402077</v>
      </c>
      <c r="D32" s="29">
        <f t="shared" ref="D32:Y32" si="0">SUM(D6:D31)</f>
        <v>0</v>
      </c>
      <c r="E32" s="30">
        <f t="shared" si="0"/>
        <v>398115331</v>
      </c>
      <c r="F32" s="31">
        <f t="shared" si="0"/>
        <v>398115331</v>
      </c>
      <c r="G32" s="31">
        <f t="shared" si="0"/>
        <v>29237402</v>
      </c>
      <c r="H32" s="31">
        <f t="shared" si="0"/>
        <v>30478113</v>
      </c>
      <c r="I32" s="31">
        <f t="shared" si="0"/>
        <v>32542450</v>
      </c>
      <c r="J32" s="31">
        <f t="shared" si="0"/>
        <v>92257965</v>
      </c>
      <c r="K32" s="31">
        <f t="shared" si="0"/>
        <v>35018092</v>
      </c>
      <c r="L32" s="31">
        <f t="shared" si="0"/>
        <v>41622220</v>
      </c>
      <c r="M32" s="31">
        <f t="shared" si="0"/>
        <v>37091413</v>
      </c>
      <c r="N32" s="31">
        <f t="shared" si="0"/>
        <v>113731725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205989690</v>
      </c>
      <c r="X32" s="31">
        <f t="shared" si="0"/>
        <v>199057650</v>
      </c>
      <c r="Y32" s="31">
        <f t="shared" si="0"/>
        <v>6932040</v>
      </c>
      <c r="Z32" s="32">
        <f>+IF(X32&lt;&gt;0,+(Y32/X32)*100,0)</f>
        <v>3.4824283316918487</v>
      </c>
      <c r="AA32" s="29">
        <f>SUM(AA6:AA31)</f>
        <v>398115331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59633862</v>
      </c>
      <c r="D34" s="20"/>
      <c r="E34" s="21">
        <v>61180838</v>
      </c>
      <c r="F34" s="22">
        <v>61180838</v>
      </c>
      <c r="G34" s="22">
        <v>4472960</v>
      </c>
      <c r="H34" s="22">
        <v>3805877</v>
      </c>
      <c r="I34" s="22">
        <v>4360465</v>
      </c>
      <c r="J34" s="22">
        <v>12639302</v>
      </c>
      <c r="K34" s="22">
        <v>5091772</v>
      </c>
      <c r="L34" s="22">
        <v>4528739</v>
      </c>
      <c r="M34" s="22">
        <v>5060081</v>
      </c>
      <c r="N34" s="22">
        <v>14680592</v>
      </c>
      <c r="O34" s="22"/>
      <c r="P34" s="22"/>
      <c r="Q34" s="22"/>
      <c r="R34" s="22"/>
      <c r="S34" s="22"/>
      <c r="T34" s="22"/>
      <c r="U34" s="22"/>
      <c r="V34" s="22"/>
      <c r="W34" s="22">
        <v>27319894</v>
      </c>
      <c r="X34" s="22">
        <v>30590538</v>
      </c>
      <c r="Y34" s="22">
        <v>-3270644</v>
      </c>
      <c r="Z34" s="23">
        <v>-10.691685121719665</v>
      </c>
      <c r="AA34" s="20">
        <v>61180838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97227474</v>
      </c>
      <c r="D37" s="20"/>
      <c r="E37" s="21">
        <v>121123000</v>
      </c>
      <c r="F37" s="22">
        <v>121123000</v>
      </c>
      <c r="G37" s="22">
        <v>913304</v>
      </c>
      <c r="H37" s="22">
        <v>7381244</v>
      </c>
      <c r="I37" s="22">
        <v>8627911</v>
      </c>
      <c r="J37" s="22">
        <v>16922459</v>
      </c>
      <c r="K37" s="22">
        <v>16695145</v>
      </c>
      <c r="L37" s="22">
        <v>8709201</v>
      </c>
      <c r="M37" s="22">
        <v>18626771</v>
      </c>
      <c r="N37" s="22">
        <v>44031117</v>
      </c>
      <c r="O37" s="22"/>
      <c r="P37" s="22"/>
      <c r="Q37" s="22"/>
      <c r="R37" s="22"/>
      <c r="S37" s="22"/>
      <c r="T37" s="22"/>
      <c r="U37" s="22"/>
      <c r="V37" s="22"/>
      <c r="W37" s="22">
        <v>60953576</v>
      </c>
      <c r="X37" s="22">
        <v>60561576</v>
      </c>
      <c r="Y37" s="22">
        <v>392000</v>
      </c>
      <c r="Z37" s="23">
        <v>0.64727509733234156</v>
      </c>
      <c r="AA37" s="20">
        <v>121123000</v>
      </c>
    </row>
    <row r="38" spans="1:27" x14ac:dyDescent="0.25">
      <c r="A38" s="19" t="s">
        <v>64</v>
      </c>
      <c r="B38" s="15" t="s">
        <v>32</v>
      </c>
      <c r="C38" s="20">
        <v>65208998</v>
      </c>
      <c r="D38" s="20"/>
      <c r="E38" s="21">
        <v>60000000</v>
      </c>
      <c r="F38" s="22">
        <v>60000000</v>
      </c>
      <c r="G38" s="22"/>
      <c r="H38" s="22"/>
      <c r="I38" s="22">
        <v>15000000</v>
      </c>
      <c r="J38" s="22">
        <v>15000000</v>
      </c>
      <c r="K38" s="22"/>
      <c r="L38" s="22">
        <v>15000000</v>
      </c>
      <c r="M38" s="22"/>
      <c r="N38" s="22">
        <v>15000000</v>
      </c>
      <c r="O38" s="22"/>
      <c r="P38" s="22"/>
      <c r="Q38" s="22"/>
      <c r="R38" s="22"/>
      <c r="S38" s="22"/>
      <c r="T38" s="22"/>
      <c r="U38" s="22"/>
      <c r="V38" s="22"/>
      <c r="W38" s="22">
        <v>30000000</v>
      </c>
      <c r="X38" s="22">
        <v>30000000</v>
      </c>
      <c r="Y38" s="22"/>
      <c r="Z38" s="23"/>
      <c r="AA38" s="20">
        <v>60000000</v>
      </c>
    </row>
    <row r="39" spans="1:27" x14ac:dyDescent="0.25">
      <c r="A39" s="19" t="s">
        <v>65</v>
      </c>
      <c r="B39" s="15" t="s">
        <v>32</v>
      </c>
      <c r="C39" s="20">
        <v>6816464</v>
      </c>
      <c r="D39" s="20"/>
      <c r="E39" s="21">
        <v>10000000</v>
      </c>
      <c r="F39" s="22">
        <v>10000000</v>
      </c>
      <c r="G39" s="22"/>
      <c r="H39" s="22"/>
      <c r="I39" s="22">
        <v>2500000</v>
      </c>
      <c r="J39" s="22">
        <v>2500000</v>
      </c>
      <c r="K39" s="22"/>
      <c r="L39" s="22"/>
      <c r="M39" s="22">
        <v>2500000</v>
      </c>
      <c r="N39" s="22">
        <v>2500000</v>
      </c>
      <c r="O39" s="22"/>
      <c r="P39" s="22"/>
      <c r="Q39" s="22"/>
      <c r="R39" s="22"/>
      <c r="S39" s="22"/>
      <c r="T39" s="22"/>
      <c r="U39" s="22"/>
      <c r="V39" s="22"/>
      <c r="W39" s="22">
        <v>5000000</v>
      </c>
      <c r="X39" s="22">
        <v>5000004</v>
      </c>
      <c r="Y39" s="22">
        <v>-4</v>
      </c>
      <c r="Z39" s="23"/>
      <c r="AA39" s="20">
        <v>10000000</v>
      </c>
    </row>
    <row r="40" spans="1:27" x14ac:dyDescent="0.25">
      <c r="A40" s="19" t="s">
        <v>40</v>
      </c>
      <c r="B40" s="15" t="s">
        <v>32</v>
      </c>
      <c r="C40" s="20">
        <v>3552503</v>
      </c>
      <c r="D40" s="20"/>
      <c r="E40" s="21">
        <v>3242308</v>
      </c>
      <c r="F40" s="22">
        <v>3242308</v>
      </c>
      <c r="G40" s="22"/>
      <c r="H40" s="22"/>
      <c r="I40" s="22"/>
      <c r="J40" s="22"/>
      <c r="K40" s="22"/>
      <c r="L40" s="22"/>
      <c r="M40" s="22">
        <v>1784943</v>
      </c>
      <c r="N40" s="22">
        <v>1784943</v>
      </c>
      <c r="O40" s="22"/>
      <c r="P40" s="22"/>
      <c r="Q40" s="22"/>
      <c r="R40" s="22"/>
      <c r="S40" s="22"/>
      <c r="T40" s="22"/>
      <c r="U40" s="22"/>
      <c r="V40" s="22"/>
      <c r="W40" s="22">
        <v>1784943</v>
      </c>
      <c r="X40" s="22">
        <v>1621158</v>
      </c>
      <c r="Y40" s="22">
        <v>163785</v>
      </c>
      <c r="Z40" s="23">
        <v>10.102963437246709</v>
      </c>
      <c r="AA40" s="20">
        <v>3242308</v>
      </c>
    </row>
    <row r="41" spans="1:27" x14ac:dyDescent="0.25">
      <c r="A41" s="19" t="s">
        <v>66</v>
      </c>
      <c r="B41" s="15" t="s">
        <v>32</v>
      </c>
      <c r="C41" s="20">
        <v>-997302</v>
      </c>
      <c r="D41" s="20"/>
      <c r="E41" s="21">
        <v>2020000</v>
      </c>
      <c r="F41" s="22">
        <v>2020000</v>
      </c>
      <c r="G41" s="22"/>
      <c r="H41" s="22"/>
      <c r="I41" s="22"/>
      <c r="J41" s="22"/>
      <c r="K41" s="22"/>
      <c r="L41" s="22">
        <v>1057</v>
      </c>
      <c r="M41" s="22"/>
      <c r="N41" s="22">
        <v>1057</v>
      </c>
      <c r="O41" s="22"/>
      <c r="P41" s="22"/>
      <c r="Q41" s="22"/>
      <c r="R41" s="22"/>
      <c r="S41" s="22"/>
      <c r="T41" s="22"/>
      <c r="U41" s="22"/>
      <c r="V41" s="22"/>
      <c r="W41" s="22">
        <v>1057</v>
      </c>
      <c r="X41" s="22">
        <v>1010004</v>
      </c>
      <c r="Y41" s="22">
        <v>-1008947</v>
      </c>
      <c r="Z41" s="23">
        <v>-99.895346949120992</v>
      </c>
      <c r="AA41" s="20">
        <v>2020000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46895040</v>
      </c>
      <c r="D44" s="20"/>
      <c r="E44" s="21">
        <v>52391293</v>
      </c>
      <c r="F44" s="22">
        <v>52391293</v>
      </c>
      <c r="G44" s="22">
        <v>7996</v>
      </c>
      <c r="H44" s="22">
        <v>6674649</v>
      </c>
      <c r="I44" s="22">
        <v>6714992</v>
      </c>
      <c r="J44" s="22">
        <v>13397637</v>
      </c>
      <c r="K44" s="22">
        <v>4090385</v>
      </c>
      <c r="L44" s="22">
        <v>4441889</v>
      </c>
      <c r="M44" s="22">
        <v>50061</v>
      </c>
      <c r="N44" s="22">
        <v>8582335</v>
      </c>
      <c r="O44" s="22"/>
      <c r="P44" s="22"/>
      <c r="Q44" s="22"/>
      <c r="R44" s="22"/>
      <c r="S44" s="22"/>
      <c r="T44" s="22"/>
      <c r="U44" s="22"/>
      <c r="V44" s="22"/>
      <c r="W44" s="22">
        <v>21979972</v>
      </c>
      <c r="X44" s="22">
        <v>26195706</v>
      </c>
      <c r="Y44" s="22">
        <v>-4215734</v>
      </c>
      <c r="Z44" s="23">
        <v>-16.093225355331136</v>
      </c>
      <c r="AA44" s="20">
        <v>52391293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85381137</v>
      </c>
      <c r="D46" s="20"/>
      <c r="E46" s="21">
        <v>65000000</v>
      </c>
      <c r="F46" s="22">
        <v>65000000</v>
      </c>
      <c r="G46" s="22"/>
      <c r="H46" s="22"/>
      <c r="I46" s="22"/>
      <c r="J46" s="22"/>
      <c r="K46" s="22">
        <v>22893507</v>
      </c>
      <c r="L46" s="22"/>
      <c r="M46" s="22">
        <v>15008948</v>
      </c>
      <c r="N46" s="22">
        <v>37902455</v>
      </c>
      <c r="O46" s="22"/>
      <c r="P46" s="22"/>
      <c r="Q46" s="22"/>
      <c r="R46" s="22"/>
      <c r="S46" s="22"/>
      <c r="T46" s="22"/>
      <c r="U46" s="22"/>
      <c r="V46" s="22"/>
      <c r="W46" s="22">
        <v>37902455</v>
      </c>
      <c r="X46" s="22">
        <v>32500014</v>
      </c>
      <c r="Y46" s="22">
        <v>5402441</v>
      </c>
      <c r="Z46" s="23">
        <v>16.622888223986614</v>
      </c>
      <c r="AA46" s="20">
        <v>65000000</v>
      </c>
    </row>
    <row r="47" spans="1:27" x14ac:dyDescent="0.25">
      <c r="A47" s="37" t="s">
        <v>72</v>
      </c>
      <c r="B47" s="28" t="s">
        <v>32</v>
      </c>
      <c r="C47" s="29">
        <f>SUM(C34:C46)</f>
        <v>363718176</v>
      </c>
      <c r="D47" s="29">
        <f t="shared" ref="D47:Y47" si="1">SUM(D34:D46)</f>
        <v>0</v>
      </c>
      <c r="E47" s="30">
        <f t="shared" si="1"/>
        <v>374957439</v>
      </c>
      <c r="F47" s="31">
        <f t="shared" si="1"/>
        <v>374957439</v>
      </c>
      <c r="G47" s="31">
        <f t="shared" si="1"/>
        <v>5394260</v>
      </c>
      <c r="H47" s="31">
        <f t="shared" si="1"/>
        <v>17861770</v>
      </c>
      <c r="I47" s="31">
        <f t="shared" si="1"/>
        <v>37203368</v>
      </c>
      <c r="J47" s="31">
        <f t="shared" si="1"/>
        <v>60459398</v>
      </c>
      <c r="K47" s="31">
        <f t="shared" si="1"/>
        <v>48770809</v>
      </c>
      <c r="L47" s="31">
        <f t="shared" si="1"/>
        <v>32680886</v>
      </c>
      <c r="M47" s="31">
        <f t="shared" si="1"/>
        <v>43030804</v>
      </c>
      <c r="N47" s="31">
        <f t="shared" si="1"/>
        <v>124482499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184941897</v>
      </c>
      <c r="X47" s="31">
        <f t="shared" si="1"/>
        <v>187479000</v>
      </c>
      <c r="Y47" s="31">
        <f t="shared" si="1"/>
        <v>-2537103</v>
      </c>
      <c r="Z47" s="32">
        <f>+IF(X47&lt;&gt;0,+(Y47/X47)*100,0)</f>
        <v>-1.3532731665946585</v>
      </c>
      <c r="AA47" s="29">
        <f>SUM(AA34:AA46)</f>
        <v>374957439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-11316099</v>
      </c>
      <c r="D48" s="39">
        <f t="shared" si="2"/>
        <v>0</v>
      </c>
      <c r="E48" s="40">
        <f t="shared" si="2"/>
        <v>23157892</v>
      </c>
      <c r="F48" s="41">
        <f t="shared" si="2"/>
        <v>23157892</v>
      </c>
      <c r="G48" s="41">
        <f t="shared" si="2"/>
        <v>23843142</v>
      </c>
      <c r="H48" s="41">
        <f t="shared" si="2"/>
        <v>12616343</v>
      </c>
      <c r="I48" s="41">
        <f t="shared" si="2"/>
        <v>-4660918</v>
      </c>
      <c r="J48" s="41">
        <f t="shared" si="2"/>
        <v>31798567</v>
      </c>
      <c r="K48" s="41">
        <f t="shared" si="2"/>
        <v>-13752717</v>
      </c>
      <c r="L48" s="41">
        <f t="shared" si="2"/>
        <v>8941334</v>
      </c>
      <c r="M48" s="41">
        <f t="shared" si="2"/>
        <v>-5939391</v>
      </c>
      <c r="N48" s="41">
        <f t="shared" si="2"/>
        <v>-10750774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21047793</v>
      </c>
      <c r="X48" s="41">
        <f t="shared" si="2"/>
        <v>11578650</v>
      </c>
      <c r="Y48" s="41">
        <f t="shared" si="2"/>
        <v>9469143</v>
      </c>
      <c r="Z48" s="42">
        <f>+IF(X48&lt;&gt;0,+(Y48/X48)*100,0)</f>
        <v>81.78106255910663</v>
      </c>
      <c r="AA48" s="39">
        <f>+AA32-AA47</f>
        <v>23157892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-11316099</v>
      </c>
      <c r="D51" s="48">
        <f t="shared" si="3"/>
        <v>0</v>
      </c>
      <c r="E51" s="49">
        <f t="shared" si="3"/>
        <v>23157892</v>
      </c>
      <c r="F51" s="50">
        <f t="shared" si="3"/>
        <v>23157892</v>
      </c>
      <c r="G51" s="50">
        <f t="shared" si="3"/>
        <v>23843142</v>
      </c>
      <c r="H51" s="50">
        <f t="shared" si="3"/>
        <v>12616343</v>
      </c>
      <c r="I51" s="50">
        <f t="shared" si="3"/>
        <v>-4660918</v>
      </c>
      <c r="J51" s="50">
        <f t="shared" si="3"/>
        <v>31798567</v>
      </c>
      <c r="K51" s="50">
        <f t="shared" si="3"/>
        <v>-13752717</v>
      </c>
      <c r="L51" s="50">
        <f t="shared" si="3"/>
        <v>8941334</v>
      </c>
      <c r="M51" s="50">
        <f t="shared" si="3"/>
        <v>-5939391</v>
      </c>
      <c r="N51" s="50">
        <f t="shared" si="3"/>
        <v>-10750774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21047793</v>
      </c>
      <c r="X51" s="50">
        <f t="shared" si="3"/>
        <v>11578650</v>
      </c>
      <c r="Y51" s="50">
        <f t="shared" si="3"/>
        <v>9469143</v>
      </c>
      <c r="Z51" s="51">
        <f>+IF(X51&lt;&gt;0,+(Y51/X51)*100,0)</f>
        <v>81.78106255910663</v>
      </c>
      <c r="AA51" s="48">
        <f>SUM(AA48:AA50)</f>
        <v>23157892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-11316099</v>
      </c>
      <c r="D53" s="54">
        <f>+D51-D52</f>
        <v>0</v>
      </c>
      <c r="E53" s="55">
        <f t="shared" si="4"/>
        <v>23157892</v>
      </c>
      <c r="F53" s="56">
        <f t="shared" si="4"/>
        <v>23157892</v>
      </c>
      <c r="G53" s="56">
        <f t="shared" si="4"/>
        <v>23843142</v>
      </c>
      <c r="H53" s="56">
        <f t="shared" si="4"/>
        <v>12616343</v>
      </c>
      <c r="I53" s="56">
        <f t="shared" si="4"/>
        <v>-4660918</v>
      </c>
      <c r="J53" s="56">
        <f t="shared" si="4"/>
        <v>31798567</v>
      </c>
      <c r="K53" s="56">
        <f t="shared" si="4"/>
        <v>-13752717</v>
      </c>
      <c r="L53" s="56">
        <f t="shared" si="4"/>
        <v>8941334</v>
      </c>
      <c r="M53" s="56">
        <f t="shared" si="4"/>
        <v>-5939391</v>
      </c>
      <c r="N53" s="56">
        <f t="shared" si="4"/>
        <v>-10750774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21047793</v>
      </c>
      <c r="X53" s="56">
        <f t="shared" si="4"/>
        <v>11578650</v>
      </c>
      <c r="Y53" s="56">
        <f t="shared" si="4"/>
        <v>9469143</v>
      </c>
      <c r="Z53" s="57">
        <f>+IF(X53&lt;&gt;0,+(Y53/X53)*100,0)</f>
        <v>81.78106255910663</v>
      </c>
      <c r="AA53" s="54">
        <f>+AA51-AA52</f>
        <v>23157892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-11316099</v>
      </c>
      <c r="D56" s="48">
        <f>SUM(D53:D55)</f>
        <v>0</v>
      </c>
      <c r="E56" s="49">
        <f t="shared" si="5"/>
        <v>23157892</v>
      </c>
      <c r="F56" s="50">
        <f t="shared" si="5"/>
        <v>23157892</v>
      </c>
      <c r="G56" s="50">
        <f t="shared" si="5"/>
        <v>23843142</v>
      </c>
      <c r="H56" s="50">
        <f t="shared" si="5"/>
        <v>12616343</v>
      </c>
      <c r="I56" s="50">
        <f t="shared" si="5"/>
        <v>-4660918</v>
      </c>
      <c r="J56" s="50">
        <f t="shared" si="5"/>
        <v>31798567</v>
      </c>
      <c r="K56" s="50">
        <f t="shared" si="5"/>
        <v>-13752717</v>
      </c>
      <c r="L56" s="50">
        <f t="shared" si="5"/>
        <v>8941334</v>
      </c>
      <c r="M56" s="50">
        <f t="shared" si="5"/>
        <v>-5939391</v>
      </c>
      <c r="N56" s="50">
        <f t="shared" si="5"/>
        <v>-10750774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21047793</v>
      </c>
      <c r="X56" s="50">
        <f t="shared" si="5"/>
        <v>11578650</v>
      </c>
      <c r="Y56" s="50">
        <f t="shared" si="5"/>
        <v>9469143</v>
      </c>
      <c r="Z56" s="51">
        <f>+IF(X56&lt;&gt;0,+(Y56/X56)*100,0)</f>
        <v>81.78106255910663</v>
      </c>
      <c r="AA56" s="48">
        <f>SUM(AA53:AA55)</f>
        <v>23157892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-11316099</v>
      </c>
      <c r="D59" s="65">
        <f>SUM(D56:D58)</f>
        <v>0</v>
      </c>
      <c r="E59" s="66">
        <f t="shared" si="6"/>
        <v>23157892</v>
      </c>
      <c r="F59" s="67">
        <f t="shared" si="6"/>
        <v>23157892</v>
      </c>
      <c r="G59" s="67">
        <f t="shared" si="6"/>
        <v>23843142</v>
      </c>
      <c r="H59" s="67">
        <f t="shared" si="6"/>
        <v>12616343</v>
      </c>
      <c r="I59" s="67">
        <f t="shared" si="6"/>
        <v>-4660918</v>
      </c>
      <c r="J59" s="67">
        <f t="shared" si="6"/>
        <v>31798567</v>
      </c>
      <c r="K59" s="67">
        <f t="shared" si="6"/>
        <v>-13752717</v>
      </c>
      <c r="L59" s="67">
        <f t="shared" si="6"/>
        <v>8941334</v>
      </c>
      <c r="M59" s="67">
        <f t="shared" si="6"/>
        <v>-5939391</v>
      </c>
      <c r="N59" s="67">
        <f t="shared" si="6"/>
        <v>-10750774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21047793</v>
      </c>
      <c r="X59" s="67">
        <f t="shared" si="6"/>
        <v>11578650</v>
      </c>
      <c r="Y59" s="67">
        <f t="shared" si="6"/>
        <v>9469143</v>
      </c>
      <c r="Z59" s="68">
        <f>+IF(X59&lt;&gt;0,+(Y59/X59)*100,0)</f>
        <v>81.78106255910663</v>
      </c>
      <c r="AA59" s="65">
        <f>SUM(AA56:AA58)</f>
        <v>23157892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34842900</v>
      </c>
      <c r="D7" s="20"/>
      <c r="E7" s="21">
        <v>33908324</v>
      </c>
      <c r="F7" s="22">
        <v>33908324</v>
      </c>
      <c r="G7" s="22"/>
      <c r="H7" s="22">
        <v>2390558</v>
      </c>
      <c r="I7" s="22"/>
      <c r="J7" s="22">
        <v>2390558</v>
      </c>
      <c r="K7" s="22">
        <v>8417393</v>
      </c>
      <c r="L7" s="22">
        <v>2628106</v>
      </c>
      <c r="M7" s="22">
        <v>2355573</v>
      </c>
      <c r="N7" s="22">
        <v>13401072</v>
      </c>
      <c r="O7" s="22"/>
      <c r="P7" s="22"/>
      <c r="Q7" s="22"/>
      <c r="R7" s="22"/>
      <c r="S7" s="22"/>
      <c r="T7" s="22"/>
      <c r="U7" s="22"/>
      <c r="V7" s="22"/>
      <c r="W7" s="22">
        <v>15791630</v>
      </c>
      <c r="X7" s="22">
        <v>16954172</v>
      </c>
      <c r="Y7" s="22">
        <v>-1162542</v>
      </c>
      <c r="Z7" s="23">
        <v>-6.8569671229004872</v>
      </c>
      <c r="AA7" s="20">
        <v>33908324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27450399</v>
      </c>
      <c r="D13" s="20"/>
      <c r="E13" s="21">
        <v>14962105</v>
      </c>
      <c r="F13" s="22">
        <v>14962105</v>
      </c>
      <c r="G13" s="22"/>
      <c r="H13" s="22">
        <v>463914</v>
      </c>
      <c r="I13" s="22"/>
      <c r="J13" s="22">
        <v>463914</v>
      </c>
      <c r="K13" s="22">
        <v>477017</v>
      </c>
      <c r="L13" s="22">
        <v>487881</v>
      </c>
      <c r="M13" s="22">
        <v>499786</v>
      </c>
      <c r="N13" s="22">
        <v>1464684</v>
      </c>
      <c r="O13" s="22"/>
      <c r="P13" s="22"/>
      <c r="Q13" s="22"/>
      <c r="R13" s="22"/>
      <c r="S13" s="22"/>
      <c r="T13" s="22"/>
      <c r="U13" s="22"/>
      <c r="V13" s="22"/>
      <c r="W13" s="22">
        <v>1928598</v>
      </c>
      <c r="X13" s="22">
        <v>7481053</v>
      </c>
      <c r="Y13" s="22">
        <v>-5552455</v>
      </c>
      <c r="Z13" s="23">
        <v>-74.220233435052535</v>
      </c>
      <c r="AA13" s="20">
        <v>14962105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62293299</v>
      </c>
      <c r="D32" s="29">
        <f t="shared" ref="D32:Y32" si="0">SUM(D6:D31)</f>
        <v>0</v>
      </c>
      <c r="E32" s="30">
        <f t="shared" si="0"/>
        <v>48870429</v>
      </c>
      <c r="F32" s="31">
        <f t="shared" si="0"/>
        <v>48870429</v>
      </c>
      <c r="G32" s="31">
        <f t="shared" si="0"/>
        <v>0</v>
      </c>
      <c r="H32" s="31">
        <f t="shared" si="0"/>
        <v>2854472</v>
      </c>
      <c r="I32" s="31">
        <f t="shared" si="0"/>
        <v>0</v>
      </c>
      <c r="J32" s="31">
        <f t="shared" si="0"/>
        <v>2854472</v>
      </c>
      <c r="K32" s="31">
        <f t="shared" si="0"/>
        <v>8894410</v>
      </c>
      <c r="L32" s="31">
        <f t="shared" si="0"/>
        <v>3115987</v>
      </c>
      <c r="M32" s="31">
        <f t="shared" si="0"/>
        <v>2855359</v>
      </c>
      <c r="N32" s="31">
        <f t="shared" si="0"/>
        <v>14865756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17720228</v>
      </c>
      <c r="X32" s="31">
        <f t="shared" si="0"/>
        <v>24435225</v>
      </c>
      <c r="Y32" s="31">
        <f t="shared" si="0"/>
        <v>-6714997</v>
      </c>
      <c r="Z32" s="32">
        <f>+IF(X32&lt;&gt;0,+(Y32/X32)*100,0)</f>
        <v>-27.480806908878474</v>
      </c>
      <c r="AA32" s="29">
        <f>SUM(AA6:AA31)</f>
        <v>48870429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14717302</v>
      </c>
      <c r="D34" s="20"/>
      <c r="E34" s="21">
        <v>14595522</v>
      </c>
      <c r="F34" s="22">
        <v>14595522</v>
      </c>
      <c r="G34" s="22">
        <v>1354404</v>
      </c>
      <c r="H34" s="22">
        <v>3622005</v>
      </c>
      <c r="I34" s="22"/>
      <c r="J34" s="22">
        <v>4976409</v>
      </c>
      <c r="K34" s="22">
        <v>1169698</v>
      </c>
      <c r="L34" s="22">
        <v>1091619</v>
      </c>
      <c r="M34" s="22">
        <v>1431266</v>
      </c>
      <c r="N34" s="22">
        <v>3692583</v>
      </c>
      <c r="O34" s="22"/>
      <c r="P34" s="22"/>
      <c r="Q34" s="22"/>
      <c r="R34" s="22"/>
      <c r="S34" s="22"/>
      <c r="T34" s="22"/>
      <c r="U34" s="22"/>
      <c r="V34" s="22"/>
      <c r="W34" s="22">
        <v>8668992</v>
      </c>
      <c r="X34" s="22">
        <v>7297752</v>
      </c>
      <c r="Y34" s="22">
        <v>1371240</v>
      </c>
      <c r="Z34" s="23">
        <v>18.789895847378755</v>
      </c>
      <c r="AA34" s="20">
        <v>14595522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11748159</v>
      </c>
      <c r="D37" s="20"/>
      <c r="E37" s="21">
        <v>9227647</v>
      </c>
      <c r="F37" s="22">
        <v>9227647</v>
      </c>
      <c r="G37" s="22">
        <v>907512</v>
      </c>
      <c r="H37" s="22">
        <v>579074</v>
      </c>
      <c r="I37" s="22"/>
      <c r="J37" s="22">
        <v>1486586</v>
      </c>
      <c r="K37" s="22"/>
      <c r="L37" s="22">
        <v>685500</v>
      </c>
      <c r="M37" s="22">
        <v>872999</v>
      </c>
      <c r="N37" s="22">
        <v>1558499</v>
      </c>
      <c r="O37" s="22"/>
      <c r="P37" s="22"/>
      <c r="Q37" s="22"/>
      <c r="R37" s="22"/>
      <c r="S37" s="22"/>
      <c r="T37" s="22"/>
      <c r="U37" s="22"/>
      <c r="V37" s="22"/>
      <c r="W37" s="22">
        <v>3045085</v>
      </c>
      <c r="X37" s="22">
        <v>4613827</v>
      </c>
      <c r="Y37" s="22">
        <v>-1568742</v>
      </c>
      <c r="Z37" s="23">
        <v>-34.000884731915612</v>
      </c>
      <c r="AA37" s="20">
        <v>9227647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6097913</v>
      </c>
      <c r="D39" s="20"/>
      <c r="E39" s="21">
        <v>5819163</v>
      </c>
      <c r="F39" s="22">
        <v>5819163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2909589</v>
      </c>
      <c r="Y39" s="22">
        <v>-2909589</v>
      </c>
      <c r="Z39" s="23">
        <v>-100</v>
      </c>
      <c r="AA39" s="20">
        <v>5819163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5269441</v>
      </c>
      <c r="D41" s="20"/>
      <c r="E41" s="21">
        <v>4867460</v>
      </c>
      <c r="F41" s="22">
        <v>4867460</v>
      </c>
      <c r="G41" s="22">
        <v>635643</v>
      </c>
      <c r="H41" s="22">
        <v>243890</v>
      </c>
      <c r="I41" s="22"/>
      <c r="J41" s="22">
        <v>879533</v>
      </c>
      <c r="K41" s="22">
        <v>177848</v>
      </c>
      <c r="L41" s="22"/>
      <c r="M41" s="22">
        <v>527748</v>
      </c>
      <c r="N41" s="22">
        <v>705596</v>
      </c>
      <c r="O41" s="22"/>
      <c r="P41" s="22"/>
      <c r="Q41" s="22"/>
      <c r="R41" s="22"/>
      <c r="S41" s="22"/>
      <c r="T41" s="22"/>
      <c r="U41" s="22"/>
      <c r="V41" s="22"/>
      <c r="W41" s="22">
        <v>1585129</v>
      </c>
      <c r="X41" s="22">
        <v>2433734</v>
      </c>
      <c r="Y41" s="22">
        <v>-848605</v>
      </c>
      <c r="Z41" s="23">
        <v>-34.868436731376562</v>
      </c>
      <c r="AA41" s="20">
        <v>4867460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103600</v>
      </c>
      <c r="D43" s="20"/>
      <c r="E43" s="21">
        <v>1675342</v>
      </c>
      <c r="F43" s="22">
        <v>1675342</v>
      </c>
      <c r="G43" s="22"/>
      <c r="H43" s="22"/>
      <c r="I43" s="22"/>
      <c r="J43" s="22"/>
      <c r="K43" s="22"/>
      <c r="L43" s="22">
        <v>1108</v>
      </c>
      <c r="M43" s="22"/>
      <c r="N43" s="22">
        <v>1108</v>
      </c>
      <c r="O43" s="22"/>
      <c r="P43" s="22"/>
      <c r="Q43" s="22"/>
      <c r="R43" s="22"/>
      <c r="S43" s="22"/>
      <c r="T43" s="22"/>
      <c r="U43" s="22"/>
      <c r="V43" s="22"/>
      <c r="W43" s="22">
        <v>1108</v>
      </c>
      <c r="X43" s="22">
        <v>837676</v>
      </c>
      <c r="Y43" s="22">
        <v>-836568</v>
      </c>
      <c r="Z43" s="23">
        <v>-99.867729289128491</v>
      </c>
      <c r="AA43" s="20">
        <v>1675342</v>
      </c>
    </row>
    <row r="44" spans="1:27" x14ac:dyDescent="0.25">
      <c r="A44" s="19" t="s">
        <v>69</v>
      </c>
      <c r="B44" s="15" t="s">
        <v>32</v>
      </c>
      <c r="C44" s="20">
        <v>295137</v>
      </c>
      <c r="D44" s="20"/>
      <c r="E44" s="21">
        <v>295402</v>
      </c>
      <c r="F44" s="22">
        <v>295402</v>
      </c>
      <c r="G44" s="22">
        <v>11414</v>
      </c>
      <c r="H44" s="22">
        <v>105440</v>
      </c>
      <c r="I44" s="22"/>
      <c r="J44" s="22">
        <v>116854</v>
      </c>
      <c r="K44" s="22">
        <v>23967</v>
      </c>
      <c r="L44" s="22">
        <v>23070</v>
      </c>
      <c r="M44" s="22">
        <v>25909</v>
      </c>
      <c r="N44" s="22">
        <v>72946</v>
      </c>
      <c r="O44" s="22"/>
      <c r="P44" s="22"/>
      <c r="Q44" s="22"/>
      <c r="R44" s="22"/>
      <c r="S44" s="22"/>
      <c r="T44" s="22"/>
      <c r="U44" s="22"/>
      <c r="V44" s="22"/>
      <c r="W44" s="22">
        <v>189800</v>
      </c>
      <c r="X44" s="22">
        <v>147700</v>
      </c>
      <c r="Y44" s="22">
        <v>42100</v>
      </c>
      <c r="Z44" s="23">
        <v>28.503723764387274</v>
      </c>
      <c r="AA44" s="20">
        <v>295402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38231552</v>
      </c>
      <c r="D47" s="29">
        <f t="shared" ref="D47:Y47" si="1">SUM(D34:D46)</f>
        <v>0</v>
      </c>
      <c r="E47" s="30">
        <f t="shared" si="1"/>
        <v>36480536</v>
      </c>
      <c r="F47" s="31">
        <f t="shared" si="1"/>
        <v>36480536</v>
      </c>
      <c r="G47" s="31">
        <f t="shared" si="1"/>
        <v>2908973</v>
      </c>
      <c r="H47" s="31">
        <f t="shared" si="1"/>
        <v>4550409</v>
      </c>
      <c r="I47" s="31">
        <f t="shared" si="1"/>
        <v>0</v>
      </c>
      <c r="J47" s="31">
        <f t="shared" si="1"/>
        <v>7459382</v>
      </c>
      <c r="K47" s="31">
        <f t="shared" si="1"/>
        <v>1371513</v>
      </c>
      <c r="L47" s="31">
        <f t="shared" si="1"/>
        <v>1801297</v>
      </c>
      <c r="M47" s="31">
        <f t="shared" si="1"/>
        <v>2857922</v>
      </c>
      <c r="N47" s="31">
        <f t="shared" si="1"/>
        <v>6030732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13490114</v>
      </c>
      <c r="X47" s="31">
        <f t="shared" si="1"/>
        <v>18240278</v>
      </c>
      <c r="Y47" s="31">
        <f t="shared" si="1"/>
        <v>-4750164</v>
      </c>
      <c r="Z47" s="32">
        <f>+IF(X47&lt;&gt;0,+(Y47/X47)*100,0)</f>
        <v>-26.042168874838424</v>
      </c>
      <c r="AA47" s="29">
        <f>SUM(AA34:AA46)</f>
        <v>36480536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24061747</v>
      </c>
      <c r="D48" s="39">
        <f t="shared" si="2"/>
        <v>0</v>
      </c>
      <c r="E48" s="40">
        <f t="shared" si="2"/>
        <v>12389893</v>
      </c>
      <c r="F48" s="41">
        <f t="shared" si="2"/>
        <v>12389893</v>
      </c>
      <c r="G48" s="41">
        <f t="shared" si="2"/>
        <v>-2908973</v>
      </c>
      <c r="H48" s="41">
        <f t="shared" si="2"/>
        <v>-1695937</v>
      </c>
      <c r="I48" s="41">
        <f t="shared" si="2"/>
        <v>0</v>
      </c>
      <c r="J48" s="41">
        <f t="shared" si="2"/>
        <v>-4604910</v>
      </c>
      <c r="K48" s="41">
        <f t="shared" si="2"/>
        <v>7522897</v>
      </c>
      <c r="L48" s="41">
        <f t="shared" si="2"/>
        <v>1314690</v>
      </c>
      <c r="M48" s="41">
        <f t="shared" si="2"/>
        <v>-2563</v>
      </c>
      <c r="N48" s="41">
        <f t="shared" si="2"/>
        <v>8835024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4230114</v>
      </c>
      <c r="X48" s="41">
        <f t="shared" si="2"/>
        <v>6194947</v>
      </c>
      <c r="Y48" s="41">
        <f t="shared" si="2"/>
        <v>-1964833</v>
      </c>
      <c r="Z48" s="42">
        <f>+IF(X48&lt;&gt;0,+(Y48/X48)*100,0)</f>
        <v>-31.716703952430908</v>
      </c>
      <c r="AA48" s="39">
        <f>+AA32-AA47</f>
        <v>12389893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24061747</v>
      </c>
      <c r="D51" s="48">
        <f t="shared" si="3"/>
        <v>0</v>
      </c>
      <c r="E51" s="49">
        <f t="shared" si="3"/>
        <v>12389893</v>
      </c>
      <c r="F51" s="50">
        <f t="shared" si="3"/>
        <v>12389893</v>
      </c>
      <c r="G51" s="50">
        <f t="shared" si="3"/>
        <v>-2908973</v>
      </c>
      <c r="H51" s="50">
        <f t="shared" si="3"/>
        <v>-1695937</v>
      </c>
      <c r="I51" s="50">
        <f t="shared" si="3"/>
        <v>0</v>
      </c>
      <c r="J51" s="50">
        <f t="shared" si="3"/>
        <v>-4604910</v>
      </c>
      <c r="K51" s="50">
        <f t="shared" si="3"/>
        <v>7522897</v>
      </c>
      <c r="L51" s="50">
        <f t="shared" si="3"/>
        <v>1314690</v>
      </c>
      <c r="M51" s="50">
        <f t="shared" si="3"/>
        <v>-2563</v>
      </c>
      <c r="N51" s="50">
        <f t="shared" si="3"/>
        <v>8835024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4230114</v>
      </c>
      <c r="X51" s="50">
        <f t="shared" si="3"/>
        <v>6194947</v>
      </c>
      <c r="Y51" s="50">
        <f t="shared" si="3"/>
        <v>-1964833</v>
      </c>
      <c r="Z51" s="51">
        <f>+IF(X51&lt;&gt;0,+(Y51/X51)*100,0)</f>
        <v>-31.716703952430908</v>
      </c>
      <c r="AA51" s="48">
        <f>SUM(AA48:AA50)</f>
        <v>12389893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24061747</v>
      </c>
      <c r="D53" s="54">
        <f>+D51-D52</f>
        <v>0</v>
      </c>
      <c r="E53" s="55">
        <f t="shared" si="4"/>
        <v>12389893</v>
      </c>
      <c r="F53" s="56">
        <f t="shared" si="4"/>
        <v>12389893</v>
      </c>
      <c r="G53" s="56">
        <f t="shared" si="4"/>
        <v>-2908973</v>
      </c>
      <c r="H53" s="56">
        <f t="shared" si="4"/>
        <v>-1695937</v>
      </c>
      <c r="I53" s="56">
        <f t="shared" si="4"/>
        <v>0</v>
      </c>
      <c r="J53" s="56">
        <f t="shared" si="4"/>
        <v>-4604910</v>
      </c>
      <c r="K53" s="56">
        <f t="shared" si="4"/>
        <v>7522897</v>
      </c>
      <c r="L53" s="56">
        <f t="shared" si="4"/>
        <v>1314690</v>
      </c>
      <c r="M53" s="56">
        <f t="shared" si="4"/>
        <v>-2563</v>
      </c>
      <c r="N53" s="56">
        <f t="shared" si="4"/>
        <v>8835024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4230114</v>
      </c>
      <c r="X53" s="56">
        <f t="shared" si="4"/>
        <v>6194947</v>
      </c>
      <c r="Y53" s="56">
        <f t="shared" si="4"/>
        <v>-1964833</v>
      </c>
      <c r="Z53" s="57">
        <f>+IF(X53&lt;&gt;0,+(Y53/X53)*100,0)</f>
        <v>-31.716703952430908</v>
      </c>
      <c r="AA53" s="54">
        <f>+AA51-AA52</f>
        <v>12389893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24061747</v>
      </c>
      <c r="D56" s="48">
        <f>SUM(D53:D55)</f>
        <v>0</v>
      </c>
      <c r="E56" s="49">
        <f t="shared" si="5"/>
        <v>12389893</v>
      </c>
      <c r="F56" s="50">
        <f t="shared" si="5"/>
        <v>12389893</v>
      </c>
      <c r="G56" s="50">
        <f t="shared" si="5"/>
        <v>-2908973</v>
      </c>
      <c r="H56" s="50">
        <f t="shared" si="5"/>
        <v>-1695937</v>
      </c>
      <c r="I56" s="50">
        <f t="shared" si="5"/>
        <v>0</v>
      </c>
      <c r="J56" s="50">
        <f t="shared" si="5"/>
        <v>-4604910</v>
      </c>
      <c r="K56" s="50">
        <f t="shared" si="5"/>
        <v>7522897</v>
      </c>
      <c r="L56" s="50">
        <f t="shared" si="5"/>
        <v>1314690</v>
      </c>
      <c r="M56" s="50">
        <f t="shared" si="5"/>
        <v>-2563</v>
      </c>
      <c r="N56" s="50">
        <f t="shared" si="5"/>
        <v>8835024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4230114</v>
      </c>
      <c r="X56" s="50">
        <f t="shared" si="5"/>
        <v>6194947</v>
      </c>
      <c r="Y56" s="50">
        <f t="shared" si="5"/>
        <v>-1964833</v>
      </c>
      <c r="Z56" s="51">
        <f>+IF(X56&lt;&gt;0,+(Y56/X56)*100,0)</f>
        <v>-31.716703952430908</v>
      </c>
      <c r="AA56" s="48">
        <f>SUM(AA53:AA55)</f>
        <v>12389893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24061747</v>
      </c>
      <c r="D59" s="65">
        <f>SUM(D56:D58)</f>
        <v>0</v>
      </c>
      <c r="E59" s="66">
        <f t="shared" si="6"/>
        <v>12389893</v>
      </c>
      <c r="F59" s="67">
        <f t="shared" si="6"/>
        <v>12389893</v>
      </c>
      <c r="G59" s="67">
        <f t="shared" si="6"/>
        <v>-2908973</v>
      </c>
      <c r="H59" s="67">
        <f t="shared" si="6"/>
        <v>-1695937</v>
      </c>
      <c r="I59" s="67">
        <f t="shared" si="6"/>
        <v>0</v>
      </c>
      <c r="J59" s="67">
        <f t="shared" si="6"/>
        <v>-4604910</v>
      </c>
      <c r="K59" s="67">
        <f t="shared" si="6"/>
        <v>7522897</v>
      </c>
      <c r="L59" s="67">
        <f t="shared" si="6"/>
        <v>1314690</v>
      </c>
      <c r="M59" s="67">
        <f t="shared" si="6"/>
        <v>-2563</v>
      </c>
      <c r="N59" s="67">
        <f t="shared" si="6"/>
        <v>8835024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4230114</v>
      </c>
      <c r="X59" s="67">
        <f t="shared" si="6"/>
        <v>6194947</v>
      </c>
      <c r="Y59" s="67">
        <f t="shared" si="6"/>
        <v>-1964833</v>
      </c>
      <c r="Z59" s="68">
        <f>+IF(X59&lt;&gt;0,+(Y59/X59)*100,0)</f>
        <v>-31.716703952430908</v>
      </c>
      <c r="AA59" s="65">
        <f>SUM(AA56:AA58)</f>
        <v>12389893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3270327</v>
      </c>
      <c r="D7" s="20"/>
      <c r="E7" s="21">
        <v>3663276</v>
      </c>
      <c r="F7" s="22">
        <v>3663276</v>
      </c>
      <c r="G7" s="22">
        <v>368559</v>
      </c>
      <c r="H7" s="22">
        <v>357670</v>
      </c>
      <c r="I7" s="22">
        <v>371955</v>
      </c>
      <c r="J7" s="22">
        <v>1098184</v>
      </c>
      <c r="K7" s="22">
        <v>411699</v>
      </c>
      <c r="L7" s="22">
        <v>687038</v>
      </c>
      <c r="M7" s="22">
        <v>400972</v>
      </c>
      <c r="N7" s="22">
        <v>1499709</v>
      </c>
      <c r="O7" s="22"/>
      <c r="P7" s="22"/>
      <c r="Q7" s="22"/>
      <c r="R7" s="22"/>
      <c r="S7" s="22"/>
      <c r="T7" s="22"/>
      <c r="U7" s="22"/>
      <c r="V7" s="22"/>
      <c r="W7" s="22">
        <v>2597893</v>
      </c>
      <c r="X7" s="22">
        <v>1831638</v>
      </c>
      <c r="Y7" s="22">
        <v>766255</v>
      </c>
      <c r="Z7" s="23">
        <v>41.834412695084943</v>
      </c>
      <c r="AA7" s="20">
        <v>3663276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7104027</v>
      </c>
      <c r="D13" s="20"/>
      <c r="E13" s="21">
        <v>8733668</v>
      </c>
      <c r="F13" s="22">
        <v>8733668</v>
      </c>
      <c r="G13" s="22">
        <v>593591</v>
      </c>
      <c r="H13" s="22">
        <v>595899</v>
      </c>
      <c r="I13" s="22">
        <v>598238</v>
      </c>
      <c r="J13" s="22">
        <v>1787728</v>
      </c>
      <c r="K13" s="22">
        <v>601023</v>
      </c>
      <c r="L13" s="22">
        <v>603519</v>
      </c>
      <c r="M13" s="22">
        <v>606544</v>
      </c>
      <c r="N13" s="22">
        <v>1811086</v>
      </c>
      <c r="O13" s="22"/>
      <c r="P13" s="22"/>
      <c r="Q13" s="22"/>
      <c r="R13" s="22"/>
      <c r="S13" s="22"/>
      <c r="T13" s="22"/>
      <c r="U13" s="22"/>
      <c r="V13" s="22"/>
      <c r="W13" s="22">
        <v>3598814</v>
      </c>
      <c r="X13" s="22">
        <v>4366836</v>
      </c>
      <c r="Y13" s="22">
        <v>-768022</v>
      </c>
      <c r="Z13" s="23">
        <v>-17.587608053061761</v>
      </c>
      <c r="AA13" s="20">
        <v>8733668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2659169</v>
      </c>
      <c r="D25" s="20"/>
      <c r="E25" s="21">
        <v>1150000</v>
      </c>
      <c r="F25" s="22">
        <v>1150000</v>
      </c>
      <c r="G25" s="22">
        <v>290887</v>
      </c>
      <c r="H25" s="22"/>
      <c r="I25" s="22"/>
      <c r="J25" s="22">
        <v>290887</v>
      </c>
      <c r="K25" s="22">
        <v>251606</v>
      </c>
      <c r="L25" s="22"/>
      <c r="M25" s="22"/>
      <c r="N25" s="22">
        <v>251606</v>
      </c>
      <c r="O25" s="22"/>
      <c r="P25" s="22"/>
      <c r="Q25" s="22"/>
      <c r="R25" s="22"/>
      <c r="S25" s="22"/>
      <c r="T25" s="22"/>
      <c r="U25" s="22"/>
      <c r="V25" s="22"/>
      <c r="W25" s="22">
        <v>542493</v>
      </c>
      <c r="X25" s="22">
        <v>574998</v>
      </c>
      <c r="Y25" s="22">
        <v>-32505</v>
      </c>
      <c r="Z25" s="23">
        <v>-5.6530631410891869</v>
      </c>
      <c r="AA25" s="20">
        <v>1150000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13033523</v>
      </c>
      <c r="D32" s="29">
        <f t="shared" ref="D32:Y32" si="0">SUM(D6:D31)</f>
        <v>0</v>
      </c>
      <c r="E32" s="30">
        <f t="shared" si="0"/>
        <v>13546944</v>
      </c>
      <c r="F32" s="31">
        <f t="shared" si="0"/>
        <v>13546944</v>
      </c>
      <c r="G32" s="31">
        <f t="shared" si="0"/>
        <v>1253037</v>
      </c>
      <c r="H32" s="31">
        <f t="shared" si="0"/>
        <v>953569</v>
      </c>
      <c r="I32" s="31">
        <f t="shared" si="0"/>
        <v>970193</v>
      </c>
      <c r="J32" s="31">
        <f t="shared" si="0"/>
        <v>3176799</v>
      </c>
      <c r="K32" s="31">
        <f t="shared" si="0"/>
        <v>1264328</v>
      </c>
      <c r="L32" s="31">
        <f t="shared" si="0"/>
        <v>1290557</v>
      </c>
      <c r="M32" s="31">
        <f t="shared" si="0"/>
        <v>1007516</v>
      </c>
      <c r="N32" s="31">
        <f t="shared" si="0"/>
        <v>3562401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6739200</v>
      </c>
      <c r="X32" s="31">
        <f t="shared" si="0"/>
        <v>6773472</v>
      </c>
      <c r="Y32" s="31">
        <f t="shared" si="0"/>
        <v>-34272</v>
      </c>
      <c r="Z32" s="32">
        <f>+IF(X32&lt;&gt;0,+(Y32/X32)*100,0)</f>
        <v>-0.50597389344785071</v>
      </c>
      <c r="AA32" s="29">
        <f>SUM(AA6:AA31)</f>
        <v>13546944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3715927</v>
      </c>
      <c r="D34" s="20"/>
      <c r="E34" s="21">
        <v>3775948</v>
      </c>
      <c r="F34" s="22">
        <v>3775948</v>
      </c>
      <c r="G34" s="22">
        <v>301859</v>
      </c>
      <c r="H34" s="22">
        <v>324219</v>
      </c>
      <c r="I34" s="22">
        <v>316557</v>
      </c>
      <c r="J34" s="22">
        <v>942635</v>
      </c>
      <c r="K34" s="22">
        <v>283825</v>
      </c>
      <c r="L34" s="22">
        <v>578716</v>
      </c>
      <c r="M34" s="22">
        <v>284360</v>
      </c>
      <c r="N34" s="22">
        <v>1146901</v>
      </c>
      <c r="O34" s="22"/>
      <c r="P34" s="22"/>
      <c r="Q34" s="22"/>
      <c r="R34" s="22"/>
      <c r="S34" s="22"/>
      <c r="T34" s="22"/>
      <c r="U34" s="22"/>
      <c r="V34" s="22"/>
      <c r="W34" s="22">
        <v>2089536</v>
      </c>
      <c r="X34" s="22">
        <v>1887978</v>
      </c>
      <c r="Y34" s="22">
        <v>201558</v>
      </c>
      <c r="Z34" s="23">
        <v>10.675865926403803</v>
      </c>
      <c r="AA34" s="20">
        <v>3775948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5758425</v>
      </c>
      <c r="D37" s="20"/>
      <c r="E37" s="21">
        <v>5278840</v>
      </c>
      <c r="F37" s="22">
        <v>5278840</v>
      </c>
      <c r="G37" s="22"/>
      <c r="H37" s="22">
        <v>27882</v>
      </c>
      <c r="I37" s="22">
        <v>1907</v>
      </c>
      <c r="J37" s="22">
        <v>29789</v>
      </c>
      <c r="K37" s="22">
        <v>113933</v>
      </c>
      <c r="L37" s="22">
        <v>271637</v>
      </c>
      <c r="M37" s="22">
        <v>84847</v>
      </c>
      <c r="N37" s="22">
        <v>470417</v>
      </c>
      <c r="O37" s="22"/>
      <c r="P37" s="22"/>
      <c r="Q37" s="22"/>
      <c r="R37" s="22"/>
      <c r="S37" s="22"/>
      <c r="T37" s="22"/>
      <c r="U37" s="22"/>
      <c r="V37" s="22"/>
      <c r="W37" s="22">
        <v>500206</v>
      </c>
      <c r="X37" s="22">
        <v>2639418</v>
      </c>
      <c r="Y37" s="22">
        <v>-2139212</v>
      </c>
      <c r="Z37" s="23">
        <v>-81.048625113566715</v>
      </c>
      <c r="AA37" s="20">
        <v>5278840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2102017</v>
      </c>
      <c r="F38" s="22">
        <v>2102017</v>
      </c>
      <c r="G38" s="22">
        <v>175168</v>
      </c>
      <c r="H38" s="22">
        <v>175168</v>
      </c>
      <c r="I38" s="22">
        <v>175168</v>
      </c>
      <c r="J38" s="22">
        <v>525504</v>
      </c>
      <c r="K38" s="22">
        <v>175168</v>
      </c>
      <c r="L38" s="22">
        <v>175168</v>
      </c>
      <c r="M38" s="22">
        <v>175168</v>
      </c>
      <c r="N38" s="22">
        <v>525504</v>
      </c>
      <c r="O38" s="22"/>
      <c r="P38" s="22"/>
      <c r="Q38" s="22"/>
      <c r="R38" s="22"/>
      <c r="S38" s="22"/>
      <c r="T38" s="22"/>
      <c r="U38" s="22"/>
      <c r="V38" s="22"/>
      <c r="W38" s="22">
        <v>1051008</v>
      </c>
      <c r="X38" s="22">
        <v>1051008</v>
      </c>
      <c r="Y38" s="22"/>
      <c r="Z38" s="23"/>
      <c r="AA38" s="20">
        <v>2102017</v>
      </c>
    </row>
    <row r="39" spans="1:27" x14ac:dyDescent="0.25">
      <c r="A39" s="19" t="s">
        <v>65</v>
      </c>
      <c r="B39" s="15" t="s">
        <v>32</v>
      </c>
      <c r="C39" s="20">
        <v>13796168</v>
      </c>
      <c r="D39" s="20"/>
      <c r="E39" s="21">
        <v>6493454</v>
      </c>
      <c r="F39" s="22">
        <v>6493454</v>
      </c>
      <c r="G39" s="22">
        <v>541121</v>
      </c>
      <c r="H39" s="22">
        <v>541121</v>
      </c>
      <c r="I39" s="22">
        <v>541121</v>
      </c>
      <c r="J39" s="22">
        <v>1623363</v>
      </c>
      <c r="K39" s="22">
        <v>541121</v>
      </c>
      <c r="L39" s="22">
        <v>541121</v>
      </c>
      <c r="M39" s="22">
        <v>541121</v>
      </c>
      <c r="N39" s="22">
        <v>1623363</v>
      </c>
      <c r="O39" s="22"/>
      <c r="P39" s="22"/>
      <c r="Q39" s="22"/>
      <c r="R39" s="22"/>
      <c r="S39" s="22"/>
      <c r="T39" s="22"/>
      <c r="U39" s="22"/>
      <c r="V39" s="22"/>
      <c r="W39" s="22">
        <v>3246726</v>
      </c>
      <c r="X39" s="22">
        <v>3246726</v>
      </c>
      <c r="Y39" s="22"/>
      <c r="Z39" s="23"/>
      <c r="AA39" s="20">
        <v>6493454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3658400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10406084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59529</v>
      </c>
      <c r="D44" s="20"/>
      <c r="E44" s="21">
        <v>53118</v>
      </c>
      <c r="F44" s="22">
        <v>53118</v>
      </c>
      <c r="G44" s="22">
        <v>2486</v>
      </c>
      <c r="H44" s="22">
        <v>2709</v>
      </c>
      <c r="I44" s="22">
        <v>19625</v>
      </c>
      <c r="J44" s="22">
        <v>24820</v>
      </c>
      <c r="K44" s="22">
        <v>5570</v>
      </c>
      <c r="L44" s="22">
        <v>5248</v>
      </c>
      <c r="M44" s="22">
        <v>2504</v>
      </c>
      <c r="N44" s="22">
        <v>13322</v>
      </c>
      <c r="O44" s="22"/>
      <c r="P44" s="22"/>
      <c r="Q44" s="22"/>
      <c r="R44" s="22"/>
      <c r="S44" s="22"/>
      <c r="T44" s="22"/>
      <c r="U44" s="22"/>
      <c r="V44" s="22"/>
      <c r="W44" s="22">
        <v>38142</v>
      </c>
      <c r="X44" s="22">
        <v>26562</v>
      </c>
      <c r="Y44" s="22">
        <v>11580</v>
      </c>
      <c r="Z44" s="23">
        <v>43.596114750395301</v>
      </c>
      <c r="AA44" s="20">
        <v>53118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578708</v>
      </c>
      <c r="F46" s="22">
        <v>578708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289356</v>
      </c>
      <c r="Y46" s="22">
        <v>-289356</v>
      </c>
      <c r="Z46" s="23">
        <v>-100</v>
      </c>
      <c r="AA46" s="20">
        <v>578708</v>
      </c>
    </row>
    <row r="47" spans="1:27" x14ac:dyDescent="0.25">
      <c r="A47" s="37" t="s">
        <v>72</v>
      </c>
      <c r="B47" s="28" t="s">
        <v>32</v>
      </c>
      <c r="C47" s="29">
        <f>SUM(C34:C46)</f>
        <v>37394533</v>
      </c>
      <c r="D47" s="29">
        <f t="shared" ref="D47:Y47" si="1">SUM(D34:D46)</f>
        <v>0</v>
      </c>
      <c r="E47" s="30">
        <f t="shared" si="1"/>
        <v>18282085</v>
      </c>
      <c r="F47" s="31">
        <f t="shared" si="1"/>
        <v>18282085</v>
      </c>
      <c r="G47" s="31">
        <f t="shared" si="1"/>
        <v>1020634</v>
      </c>
      <c r="H47" s="31">
        <f t="shared" si="1"/>
        <v>1071099</v>
      </c>
      <c r="I47" s="31">
        <f t="shared" si="1"/>
        <v>1054378</v>
      </c>
      <c r="J47" s="31">
        <f t="shared" si="1"/>
        <v>3146111</v>
      </c>
      <c r="K47" s="31">
        <f t="shared" si="1"/>
        <v>1119617</v>
      </c>
      <c r="L47" s="31">
        <f t="shared" si="1"/>
        <v>1571890</v>
      </c>
      <c r="M47" s="31">
        <f t="shared" si="1"/>
        <v>1088000</v>
      </c>
      <c r="N47" s="31">
        <f t="shared" si="1"/>
        <v>3779507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6925618</v>
      </c>
      <c r="X47" s="31">
        <f t="shared" si="1"/>
        <v>9141048</v>
      </c>
      <c r="Y47" s="31">
        <f t="shared" si="1"/>
        <v>-2215430</v>
      </c>
      <c r="Z47" s="32">
        <f>+IF(X47&lt;&gt;0,+(Y47/X47)*100,0)</f>
        <v>-24.236061335636787</v>
      </c>
      <c r="AA47" s="29">
        <f>SUM(AA34:AA46)</f>
        <v>18282085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-24361010</v>
      </c>
      <c r="D48" s="39">
        <f t="shared" si="2"/>
        <v>0</v>
      </c>
      <c r="E48" s="40">
        <f t="shared" si="2"/>
        <v>-4735141</v>
      </c>
      <c r="F48" s="41">
        <f t="shared" si="2"/>
        <v>-4735141</v>
      </c>
      <c r="G48" s="41">
        <f t="shared" si="2"/>
        <v>232403</v>
      </c>
      <c r="H48" s="41">
        <f t="shared" si="2"/>
        <v>-117530</v>
      </c>
      <c r="I48" s="41">
        <f t="shared" si="2"/>
        <v>-84185</v>
      </c>
      <c r="J48" s="41">
        <f t="shared" si="2"/>
        <v>30688</v>
      </c>
      <c r="K48" s="41">
        <f t="shared" si="2"/>
        <v>144711</v>
      </c>
      <c r="L48" s="41">
        <f t="shared" si="2"/>
        <v>-281333</v>
      </c>
      <c r="M48" s="41">
        <f t="shared" si="2"/>
        <v>-80484</v>
      </c>
      <c r="N48" s="41">
        <f t="shared" si="2"/>
        <v>-217106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-186418</v>
      </c>
      <c r="X48" s="41">
        <f t="shared" si="2"/>
        <v>-2367576</v>
      </c>
      <c r="Y48" s="41">
        <f t="shared" si="2"/>
        <v>2181158</v>
      </c>
      <c r="Z48" s="42">
        <f>+IF(X48&lt;&gt;0,+(Y48/X48)*100,0)</f>
        <v>-92.126208408938083</v>
      </c>
      <c r="AA48" s="39">
        <f>+AA32-AA47</f>
        <v>-4735141</v>
      </c>
    </row>
    <row r="49" spans="1:27" x14ac:dyDescent="0.25">
      <c r="A49" s="43" t="s">
        <v>74</v>
      </c>
      <c r="B49" s="15" t="s">
        <v>32</v>
      </c>
      <c r="C49" s="20">
        <v>30775046</v>
      </c>
      <c r="D49" s="20"/>
      <c r="E49" s="21">
        <v>22258000</v>
      </c>
      <c r="F49" s="22">
        <v>22258000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11128998</v>
      </c>
      <c r="Y49" s="22">
        <v>-11128998</v>
      </c>
      <c r="Z49" s="23">
        <v>-100</v>
      </c>
      <c r="AA49" s="20">
        <v>22258000</v>
      </c>
    </row>
    <row r="50" spans="1:27" x14ac:dyDescent="0.25">
      <c r="A50" s="43" t="s">
        <v>75</v>
      </c>
      <c r="B50" s="15" t="s">
        <v>32</v>
      </c>
      <c r="C50" s="44">
        <v>4745000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11159036</v>
      </c>
      <c r="D51" s="48">
        <f t="shared" si="3"/>
        <v>0</v>
      </c>
      <c r="E51" s="49">
        <f t="shared" si="3"/>
        <v>17522859</v>
      </c>
      <c r="F51" s="50">
        <f t="shared" si="3"/>
        <v>17522859</v>
      </c>
      <c r="G51" s="50">
        <f t="shared" si="3"/>
        <v>232403</v>
      </c>
      <c r="H51" s="50">
        <f t="shared" si="3"/>
        <v>-117530</v>
      </c>
      <c r="I51" s="50">
        <f t="shared" si="3"/>
        <v>-84185</v>
      </c>
      <c r="J51" s="50">
        <f t="shared" si="3"/>
        <v>30688</v>
      </c>
      <c r="K51" s="50">
        <f t="shared" si="3"/>
        <v>144711</v>
      </c>
      <c r="L51" s="50">
        <f t="shared" si="3"/>
        <v>-281333</v>
      </c>
      <c r="M51" s="50">
        <f t="shared" si="3"/>
        <v>-80484</v>
      </c>
      <c r="N51" s="50">
        <f t="shared" si="3"/>
        <v>-217106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-186418</v>
      </c>
      <c r="X51" s="50">
        <f t="shared" si="3"/>
        <v>8761422</v>
      </c>
      <c r="Y51" s="50">
        <f t="shared" si="3"/>
        <v>-8947840</v>
      </c>
      <c r="Z51" s="51">
        <f>+IF(X51&lt;&gt;0,+(Y51/X51)*100,0)</f>
        <v>-102.12771397154481</v>
      </c>
      <c r="AA51" s="48">
        <f>SUM(AA48:AA50)</f>
        <v>17522859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11159036</v>
      </c>
      <c r="D53" s="54">
        <f>+D51-D52</f>
        <v>0</v>
      </c>
      <c r="E53" s="55">
        <f t="shared" si="4"/>
        <v>17522859</v>
      </c>
      <c r="F53" s="56">
        <f t="shared" si="4"/>
        <v>17522859</v>
      </c>
      <c r="G53" s="56">
        <f t="shared" si="4"/>
        <v>232403</v>
      </c>
      <c r="H53" s="56">
        <f t="shared" si="4"/>
        <v>-117530</v>
      </c>
      <c r="I53" s="56">
        <f t="shared" si="4"/>
        <v>-84185</v>
      </c>
      <c r="J53" s="56">
        <f t="shared" si="4"/>
        <v>30688</v>
      </c>
      <c r="K53" s="56">
        <f t="shared" si="4"/>
        <v>144711</v>
      </c>
      <c r="L53" s="56">
        <f t="shared" si="4"/>
        <v>-281333</v>
      </c>
      <c r="M53" s="56">
        <f t="shared" si="4"/>
        <v>-80484</v>
      </c>
      <c r="N53" s="56">
        <f t="shared" si="4"/>
        <v>-217106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-186418</v>
      </c>
      <c r="X53" s="56">
        <f t="shared" si="4"/>
        <v>8761422</v>
      </c>
      <c r="Y53" s="56">
        <f t="shared" si="4"/>
        <v>-8947840</v>
      </c>
      <c r="Z53" s="57">
        <f>+IF(X53&lt;&gt;0,+(Y53/X53)*100,0)</f>
        <v>-102.12771397154481</v>
      </c>
      <c r="AA53" s="54">
        <f>+AA51-AA52</f>
        <v>17522859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11159036</v>
      </c>
      <c r="D56" s="48">
        <f>SUM(D53:D55)</f>
        <v>0</v>
      </c>
      <c r="E56" s="49">
        <f t="shared" si="5"/>
        <v>17522859</v>
      </c>
      <c r="F56" s="50">
        <f t="shared" si="5"/>
        <v>17522859</v>
      </c>
      <c r="G56" s="50">
        <f t="shared" si="5"/>
        <v>232403</v>
      </c>
      <c r="H56" s="50">
        <f t="shared" si="5"/>
        <v>-117530</v>
      </c>
      <c r="I56" s="50">
        <f t="shared" si="5"/>
        <v>-84185</v>
      </c>
      <c r="J56" s="50">
        <f t="shared" si="5"/>
        <v>30688</v>
      </c>
      <c r="K56" s="50">
        <f t="shared" si="5"/>
        <v>144711</v>
      </c>
      <c r="L56" s="50">
        <f t="shared" si="5"/>
        <v>-281333</v>
      </c>
      <c r="M56" s="50">
        <f t="shared" si="5"/>
        <v>-80484</v>
      </c>
      <c r="N56" s="50">
        <f t="shared" si="5"/>
        <v>-217106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-186418</v>
      </c>
      <c r="X56" s="50">
        <f t="shared" si="5"/>
        <v>8761422</v>
      </c>
      <c r="Y56" s="50">
        <f t="shared" si="5"/>
        <v>-8947840</v>
      </c>
      <c r="Z56" s="51">
        <f>+IF(X56&lt;&gt;0,+(Y56/X56)*100,0)</f>
        <v>-102.12771397154481</v>
      </c>
      <c r="AA56" s="48">
        <f>SUM(AA53:AA55)</f>
        <v>17522859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11159036</v>
      </c>
      <c r="D59" s="65">
        <f>SUM(D56:D58)</f>
        <v>0</v>
      </c>
      <c r="E59" s="66">
        <f t="shared" si="6"/>
        <v>17522859</v>
      </c>
      <c r="F59" s="67">
        <f t="shared" si="6"/>
        <v>17522859</v>
      </c>
      <c r="G59" s="67">
        <f t="shared" si="6"/>
        <v>232403</v>
      </c>
      <c r="H59" s="67">
        <f t="shared" si="6"/>
        <v>-117530</v>
      </c>
      <c r="I59" s="67">
        <f t="shared" si="6"/>
        <v>-84185</v>
      </c>
      <c r="J59" s="67">
        <f t="shared" si="6"/>
        <v>30688</v>
      </c>
      <c r="K59" s="67">
        <f t="shared" si="6"/>
        <v>144711</v>
      </c>
      <c r="L59" s="67">
        <f t="shared" si="6"/>
        <v>-281333</v>
      </c>
      <c r="M59" s="67">
        <f t="shared" si="6"/>
        <v>-80484</v>
      </c>
      <c r="N59" s="67">
        <f t="shared" si="6"/>
        <v>-217106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-186418</v>
      </c>
      <c r="X59" s="67">
        <f t="shared" si="6"/>
        <v>8761422</v>
      </c>
      <c r="Y59" s="67">
        <f t="shared" si="6"/>
        <v>-8947840</v>
      </c>
      <c r="Z59" s="68">
        <f>+IF(X59&lt;&gt;0,+(Y59/X59)*100,0)</f>
        <v>-102.12771397154481</v>
      </c>
      <c r="AA59" s="65">
        <f>SUM(AA56:AA58)</f>
        <v>17522859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43867103</v>
      </c>
      <c r="D7" s="20"/>
      <c r="E7" s="21">
        <v>54552363</v>
      </c>
      <c r="F7" s="22">
        <v>54552363</v>
      </c>
      <c r="G7" s="22">
        <v>3926260</v>
      </c>
      <c r="H7" s="22">
        <v>3246601</v>
      </c>
      <c r="I7" s="22">
        <v>3970265</v>
      </c>
      <c r="J7" s="22">
        <v>11143126</v>
      </c>
      <c r="K7" s="22">
        <v>3904007</v>
      </c>
      <c r="L7" s="22">
        <v>16732677</v>
      </c>
      <c r="M7" s="22">
        <v>20458856</v>
      </c>
      <c r="N7" s="22">
        <v>41095540</v>
      </c>
      <c r="O7" s="22"/>
      <c r="P7" s="22"/>
      <c r="Q7" s="22"/>
      <c r="R7" s="22"/>
      <c r="S7" s="22"/>
      <c r="T7" s="22"/>
      <c r="U7" s="22"/>
      <c r="V7" s="22"/>
      <c r="W7" s="22">
        <v>52238666</v>
      </c>
      <c r="X7" s="22">
        <v>27276180</v>
      </c>
      <c r="Y7" s="22">
        <v>24962486</v>
      </c>
      <c r="Z7" s="23">
        <v>91.517529214134825</v>
      </c>
      <c r="AA7" s="20">
        <v>54552363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34317985</v>
      </c>
      <c r="D13" s="20"/>
      <c r="E13" s="21">
        <v>26936028</v>
      </c>
      <c r="F13" s="22">
        <v>26936028</v>
      </c>
      <c r="G13" s="22">
        <v>2809761</v>
      </c>
      <c r="H13" s="22">
        <v>2837631</v>
      </c>
      <c r="I13" s="22">
        <v>2707633</v>
      </c>
      <c r="J13" s="22">
        <v>8355025</v>
      </c>
      <c r="K13" s="22">
        <v>2809375</v>
      </c>
      <c r="L13" s="22">
        <v>2843594</v>
      </c>
      <c r="M13" s="22">
        <v>2887390</v>
      </c>
      <c r="N13" s="22">
        <v>8540359</v>
      </c>
      <c r="O13" s="22"/>
      <c r="P13" s="22"/>
      <c r="Q13" s="22"/>
      <c r="R13" s="22"/>
      <c r="S13" s="22"/>
      <c r="T13" s="22"/>
      <c r="U13" s="22"/>
      <c r="V13" s="22"/>
      <c r="W13" s="22">
        <v>16895384</v>
      </c>
      <c r="X13" s="22">
        <v>13468014</v>
      </c>
      <c r="Y13" s="22">
        <v>3427370</v>
      </c>
      <c r="Z13" s="23">
        <v>25.44822124479526</v>
      </c>
      <c r="AA13" s="20">
        <v>26936028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-12597871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65587217</v>
      </c>
      <c r="D32" s="29">
        <f t="shared" ref="D32:Y32" si="0">SUM(D6:D31)</f>
        <v>0</v>
      </c>
      <c r="E32" s="30">
        <f t="shared" si="0"/>
        <v>81488391</v>
      </c>
      <c r="F32" s="31">
        <f t="shared" si="0"/>
        <v>81488391</v>
      </c>
      <c r="G32" s="31">
        <f t="shared" si="0"/>
        <v>6736021</v>
      </c>
      <c r="H32" s="31">
        <f t="shared" si="0"/>
        <v>6084232</v>
      </c>
      <c r="I32" s="31">
        <f t="shared" si="0"/>
        <v>6677898</v>
      </c>
      <c r="J32" s="31">
        <f t="shared" si="0"/>
        <v>19498151</v>
      </c>
      <c r="K32" s="31">
        <f t="shared" si="0"/>
        <v>6713382</v>
      </c>
      <c r="L32" s="31">
        <f t="shared" si="0"/>
        <v>19576271</v>
      </c>
      <c r="M32" s="31">
        <f t="shared" si="0"/>
        <v>23346246</v>
      </c>
      <c r="N32" s="31">
        <f t="shared" si="0"/>
        <v>49635899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69134050</v>
      </c>
      <c r="X32" s="31">
        <f t="shared" si="0"/>
        <v>40744194</v>
      </c>
      <c r="Y32" s="31">
        <f t="shared" si="0"/>
        <v>28389856</v>
      </c>
      <c r="Z32" s="32">
        <f>+IF(X32&lt;&gt;0,+(Y32/X32)*100,0)</f>
        <v>69.678285941795778</v>
      </c>
      <c r="AA32" s="29">
        <f>SUM(AA6:AA31)</f>
        <v>81488391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5669576</v>
      </c>
      <c r="D34" s="20"/>
      <c r="E34" s="21">
        <v>8660631</v>
      </c>
      <c r="F34" s="22">
        <v>8660631</v>
      </c>
      <c r="G34" s="22">
        <v>444178</v>
      </c>
      <c r="H34" s="22">
        <v>912898</v>
      </c>
      <c r="I34" s="22">
        <v>862021</v>
      </c>
      <c r="J34" s="22">
        <v>2219097</v>
      </c>
      <c r="K34" s="22">
        <v>965154</v>
      </c>
      <c r="L34" s="22">
        <v>951998</v>
      </c>
      <c r="M34" s="22">
        <v>953616</v>
      </c>
      <c r="N34" s="22">
        <v>2870768</v>
      </c>
      <c r="O34" s="22"/>
      <c r="P34" s="22"/>
      <c r="Q34" s="22"/>
      <c r="R34" s="22"/>
      <c r="S34" s="22"/>
      <c r="T34" s="22"/>
      <c r="U34" s="22"/>
      <c r="V34" s="22"/>
      <c r="W34" s="22">
        <v>5089865</v>
      </c>
      <c r="X34" s="22">
        <v>4330320</v>
      </c>
      <c r="Y34" s="22">
        <v>759545</v>
      </c>
      <c r="Z34" s="23">
        <v>17.540158694969424</v>
      </c>
      <c r="AA34" s="20">
        <v>8660631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86688740</v>
      </c>
      <c r="D37" s="20"/>
      <c r="E37" s="21">
        <v>61135214</v>
      </c>
      <c r="F37" s="22">
        <v>61135214</v>
      </c>
      <c r="G37" s="22">
        <v>869565</v>
      </c>
      <c r="H37" s="22">
        <v>1587841</v>
      </c>
      <c r="I37" s="22">
        <v>1182319</v>
      </c>
      <c r="J37" s="22">
        <v>3639725</v>
      </c>
      <c r="K37" s="22">
        <v>1201095</v>
      </c>
      <c r="L37" s="22">
        <v>771620</v>
      </c>
      <c r="M37" s="22">
        <v>1073358</v>
      </c>
      <c r="N37" s="22">
        <v>3046073</v>
      </c>
      <c r="O37" s="22"/>
      <c r="P37" s="22"/>
      <c r="Q37" s="22"/>
      <c r="R37" s="22"/>
      <c r="S37" s="22"/>
      <c r="T37" s="22"/>
      <c r="U37" s="22"/>
      <c r="V37" s="22"/>
      <c r="W37" s="22">
        <v>6685798</v>
      </c>
      <c r="X37" s="22">
        <v>30567612</v>
      </c>
      <c r="Y37" s="22">
        <v>-23881814</v>
      </c>
      <c r="Z37" s="23">
        <v>-78.127836744329258</v>
      </c>
      <c r="AA37" s="20">
        <v>61135214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10364949</v>
      </c>
      <c r="F38" s="22">
        <v>10364949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5182476</v>
      </c>
      <c r="Y38" s="22">
        <v>-5182476</v>
      </c>
      <c r="Z38" s="23">
        <v>-100</v>
      </c>
      <c r="AA38" s="20">
        <v>10364949</v>
      </c>
    </row>
    <row r="39" spans="1:27" x14ac:dyDescent="0.25">
      <c r="A39" s="19" t="s">
        <v>65</v>
      </c>
      <c r="B39" s="15" t="s">
        <v>32</v>
      </c>
      <c r="C39" s="20">
        <v>12989538</v>
      </c>
      <c r="D39" s="20"/>
      <c r="E39" s="21">
        <v>11876554</v>
      </c>
      <c r="F39" s="22">
        <v>11876554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5938278</v>
      </c>
      <c r="Y39" s="22">
        <v>-5938278</v>
      </c>
      <c r="Z39" s="23">
        <v>-100</v>
      </c>
      <c r="AA39" s="20">
        <v>11876554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41960</v>
      </c>
      <c r="F41" s="22">
        <v>41960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20982</v>
      </c>
      <c r="Y41" s="22">
        <v>-20982</v>
      </c>
      <c r="Z41" s="23">
        <v>-100</v>
      </c>
      <c r="AA41" s="20">
        <v>41960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545524</v>
      </c>
      <c r="F43" s="22">
        <v>545524</v>
      </c>
      <c r="G43" s="22"/>
      <c r="H43" s="22"/>
      <c r="I43" s="22"/>
      <c r="J43" s="22"/>
      <c r="K43" s="22">
        <v>519421</v>
      </c>
      <c r="L43" s="22">
        <v>30763</v>
      </c>
      <c r="M43" s="22">
        <v>21445</v>
      </c>
      <c r="N43" s="22">
        <v>571629</v>
      </c>
      <c r="O43" s="22"/>
      <c r="P43" s="22"/>
      <c r="Q43" s="22"/>
      <c r="R43" s="22"/>
      <c r="S43" s="22"/>
      <c r="T43" s="22"/>
      <c r="U43" s="22"/>
      <c r="V43" s="22"/>
      <c r="W43" s="22">
        <v>571629</v>
      </c>
      <c r="X43" s="22">
        <v>272760</v>
      </c>
      <c r="Y43" s="22">
        <v>298869</v>
      </c>
      <c r="Z43" s="23">
        <v>109.57215134183897</v>
      </c>
      <c r="AA43" s="20">
        <v>545524</v>
      </c>
    </row>
    <row r="44" spans="1:27" x14ac:dyDescent="0.25">
      <c r="A44" s="19" t="s">
        <v>69</v>
      </c>
      <c r="B44" s="15" t="s">
        <v>32</v>
      </c>
      <c r="C44" s="20">
        <v>318022</v>
      </c>
      <c r="D44" s="20"/>
      <c r="E44" s="21">
        <v>616996</v>
      </c>
      <c r="F44" s="22">
        <v>616996</v>
      </c>
      <c r="G44" s="22">
        <v>7152</v>
      </c>
      <c r="H44" s="22">
        <v>124870</v>
      </c>
      <c r="I44" s="22">
        <v>31458</v>
      </c>
      <c r="J44" s="22">
        <v>163480</v>
      </c>
      <c r="K44" s="22">
        <v>11521</v>
      </c>
      <c r="L44" s="22"/>
      <c r="M44" s="22">
        <v>34923</v>
      </c>
      <c r="N44" s="22">
        <v>46444</v>
      </c>
      <c r="O44" s="22"/>
      <c r="P44" s="22"/>
      <c r="Q44" s="22"/>
      <c r="R44" s="22"/>
      <c r="S44" s="22"/>
      <c r="T44" s="22"/>
      <c r="U44" s="22"/>
      <c r="V44" s="22"/>
      <c r="W44" s="22">
        <v>209924</v>
      </c>
      <c r="X44" s="22">
        <v>308490</v>
      </c>
      <c r="Y44" s="22">
        <v>-98566</v>
      </c>
      <c r="Z44" s="23">
        <v>-31.951116729877793</v>
      </c>
      <c r="AA44" s="20">
        <v>616996</v>
      </c>
    </row>
    <row r="45" spans="1:27" x14ac:dyDescent="0.25">
      <c r="A45" s="19" t="s">
        <v>70</v>
      </c>
      <c r="B45" s="15" t="s">
        <v>32</v>
      </c>
      <c r="C45" s="20">
        <v>2927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105668803</v>
      </c>
      <c r="D47" s="29">
        <f t="shared" ref="D47:Y47" si="1">SUM(D34:D46)</f>
        <v>0</v>
      </c>
      <c r="E47" s="30">
        <f t="shared" si="1"/>
        <v>93241828</v>
      </c>
      <c r="F47" s="31">
        <f t="shared" si="1"/>
        <v>93241828</v>
      </c>
      <c r="G47" s="31">
        <f t="shared" si="1"/>
        <v>1320895</v>
      </c>
      <c r="H47" s="31">
        <f t="shared" si="1"/>
        <v>2625609</v>
      </c>
      <c r="I47" s="31">
        <f t="shared" si="1"/>
        <v>2075798</v>
      </c>
      <c r="J47" s="31">
        <f t="shared" si="1"/>
        <v>6022302</v>
      </c>
      <c r="K47" s="31">
        <f t="shared" si="1"/>
        <v>2697191</v>
      </c>
      <c r="L47" s="31">
        <f t="shared" si="1"/>
        <v>1754381</v>
      </c>
      <c r="M47" s="31">
        <f t="shared" si="1"/>
        <v>2083342</v>
      </c>
      <c r="N47" s="31">
        <f t="shared" si="1"/>
        <v>6534914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12557216</v>
      </c>
      <c r="X47" s="31">
        <f t="shared" si="1"/>
        <v>46620918</v>
      </c>
      <c r="Y47" s="31">
        <f t="shared" si="1"/>
        <v>-34063702</v>
      </c>
      <c r="Z47" s="32">
        <f>+IF(X47&lt;&gt;0,+(Y47/X47)*100,0)</f>
        <v>-73.065275119636212</v>
      </c>
      <c r="AA47" s="29">
        <f>SUM(AA34:AA46)</f>
        <v>93241828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-40081586</v>
      </c>
      <c r="D48" s="39">
        <f t="shared" si="2"/>
        <v>0</v>
      </c>
      <c r="E48" s="40">
        <f t="shared" si="2"/>
        <v>-11753437</v>
      </c>
      <c r="F48" s="41">
        <f t="shared" si="2"/>
        <v>-11753437</v>
      </c>
      <c r="G48" s="41">
        <f t="shared" si="2"/>
        <v>5415126</v>
      </c>
      <c r="H48" s="41">
        <f t="shared" si="2"/>
        <v>3458623</v>
      </c>
      <c r="I48" s="41">
        <f t="shared" si="2"/>
        <v>4602100</v>
      </c>
      <c r="J48" s="41">
        <f t="shared" si="2"/>
        <v>13475849</v>
      </c>
      <c r="K48" s="41">
        <f t="shared" si="2"/>
        <v>4016191</v>
      </c>
      <c r="L48" s="41">
        <f t="shared" si="2"/>
        <v>17821890</v>
      </c>
      <c r="M48" s="41">
        <f t="shared" si="2"/>
        <v>21262904</v>
      </c>
      <c r="N48" s="41">
        <f t="shared" si="2"/>
        <v>43100985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56576834</v>
      </c>
      <c r="X48" s="41">
        <f t="shared" si="2"/>
        <v>-5876724</v>
      </c>
      <c r="Y48" s="41">
        <f t="shared" si="2"/>
        <v>62453558</v>
      </c>
      <c r="Z48" s="42">
        <f>+IF(X48&lt;&gt;0,+(Y48/X48)*100,0)</f>
        <v>-1062.7274311334002</v>
      </c>
      <c r="AA48" s="39">
        <f>+AA32-AA47</f>
        <v>-11753437</v>
      </c>
    </row>
    <row r="49" spans="1:27" x14ac:dyDescent="0.25">
      <c r="A49" s="43" t="s">
        <v>74</v>
      </c>
      <c r="B49" s="15" t="s">
        <v>32</v>
      </c>
      <c r="C49" s="20">
        <v>-2803265</v>
      </c>
      <c r="D49" s="20"/>
      <c r="E49" s="21">
        <v>25000000</v>
      </c>
      <c r="F49" s="22">
        <v>25000000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12499998</v>
      </c>
      <c r="Y49" s="22">
        <v>-12499998</v>
      </c>
      <c r="Z49" s="23">
        <v>-100</v>
      </c>
      <c r="AA49" s="20">
        <v>25000000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-42884851</v>
      </c>
      <c r="D51" s="48">
        <f t="shared" si="3"/>
        <v>0</v>
      </c>
      <c r="E51" s="49">
        <f t="shared" si="3"/>
        <v>13246563</v>
      </c>
      <c r="F51" s="50">
        <f t="shared" si="3"/>
        <v>13246563</v>
      </c>
      <c r="G51" s="50">
        <f t="shared" si="3"/>
        <v>5415126</v>
      </c>
      <c r="H51" s="50">
        <f t="shared" si="3"/>
        <v>3458623</v>
      </c>
      <c r="I51" s="50">
        <f t="shared" si="3"/>
        <v>4602100</v>
      </c>
      <c r="J51" s="50">
        <f t="shared" si="3"/>
        <v>13475849</v>
      </c>
      <c r="K51" s="50">
        <f t="shared" si="3"/>
        <v>4016191</v>
      </c>
      <c r="L51" s="50">
        <f t="shared" si="3"/>
        <v>17821890</v>
      </c>
      <c r="M51" s="50">
        <f t="shared" si="3"/>
        <v>21262904</v>
      </c>
      <c r="N51" s="50">
        <f t="shared" si="3"/>
        <v>43100985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56576834</v>
      </c>
      <c r="X51" s="50">
        <f t="shared" si="3"/>
        <v>6623274</v>
      </c>
      <c r="Y51" s="50">
        <f t="shared" si="3"/>
        <v>49953560</v>
      </c>
      <c r="Z51" s="51">
        <f>+IF(X51&lt;&gt;0,+(Y51/X51)*100,0)</f>
        <v>754.21249370024555</v>
      </c>
      <c r="AA51" s="48">
        <f>SUM(AA48:AA50)</f>
        <v>13246563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-42884851</v>
      </c>
      <c r="D53" s="54">
        <f>+D51-D52</f>
        <v>0</v>
      </c>
      <c r="E53" s="55">
        <f t="shared" si="4"/>
        <v>13246563</v>
      </c>
      <c r="F53" s="56">
        <f t="shared" si="4"/>
        <v>13246563</v>
      </c>
      <c r="G53" s="56">
        <f t="shared" si="4"/>
        <v>5415126</v>
      </c>
      <c r="H53" s="56">
        <f t="shared" si="4"/>
        <v>3458623</v>
      </c>
      <c r="I53" s="56">
        <f t="shared" si="4"/>
        <v>4602100</v>
      </c>
      <c r="J53" s="56">
        <f t="shared" si="4"/>
        <v>13475849</v>
      </c>
      <c r="K53" s="56">
        <f t="shared" si="4"/>
        <v>4016191</v>
      </c>
      <c r="L53" s="56">
        <f t="shared" si="4"/>
        <v>17821890</v>
      </c>
      <c r="M53" s="56">
        <f t="shared" si="4"/>
        <v>21262904</v>
      </c>
      <c r="N53" s="56">
        <f t="shared" si="4"/>
        <v>43100985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56576834</v>
      </c>
      <c r="X53" s="56">
        <f t="shared" si="4"/>
        <v>6623274</v>
      </c>
      <c r="Y53" s="56">
        <f t="shared" si="4"/>
        <v>49953560</v>
      </c>
      <c r="Z53" s="57">
        <f>+IF(X53&lt;&gt;0,+(Y53/X53)*100,0)</f>
        <v>754.21249370024555</v>
      </c>
      <c r="AA53" s="54">
        <f>+AA51-AA52</f>
        <v>13246563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-42884851</v>
      </c>
      <c r="D56" s="48">
        <f>SUM(D53:D55)</f>
        <v>0</v>
      </c>
      <c r="E56" s="49">
        <f t="shared" si="5"/>
        <v>13246563</v>
      </c>
      <c r="F56" s="50">
        <f t="shared" si="5"/>
        <v>13246563</v>
      </c>
      <c r="G56" s="50">
        <f t="shared" si="5"/>
        <v>5415126</v>
      </c>
      <c r="H56" s="50">
        <f t="shared" si="5"/>
        <v>3458623</v>
      </c>
      <c r="I56" s="50">
        <f t="shared" si="5"/>
        <v>4602100</v>
      </c>
      <c r="J56" s="50">
        <f t="shared" si="5"/>
        <v>13475849</v>
      </c>
      <c r="K56" s="50">
        <f t="shared" si="5"/>
        <v>4016191</v>
      </c>
      <c r="L56" s="50">
        <f t="shared" si="5"/>
        <v>17821890</v>
      </c>
      <c r="M56" s="50">
        <f t="shared" si="5"/>
        <v>21262904</v>
      </c>
      <c r="N56" s="50">
        <f t="shared" si="5"/>
        <v>43100985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56576834</v>
      </c>
      <c r="X56" s="50">
        <f t="shared" si="5"/>
        <v>6623274</v>
      </c>
      <c r="Y56" s="50">
        <f t="shared" si="5"/>
        <v>49953560</v>
      </c>
      <c r="Z56" s="51">
        <f>+IF(X56&lt;&gt;0,+(Y56/X56)*100,0)</f>
        <v>754.21249370024555</v>
      </c>
      <c r="AA56" s="48">
        <f>SUM(AA53:AA55)</f>
        <v>13246563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-42884851</v>
      </c>
      <c r="D59" s="65">
        <f>SUM(D56:D58)</f>
        <v>0</v>
      </c>
      <c r="E59" s="66">
        <f t="shared" si="6"/>
        <v>13246563</v>
      </c>
      <c r="F59" s="67">
        <f t="shared" si="6"/>
        <v>13246563</v>
      </c>
      <c r="G59" s="67">
        <f t="shared" si="6"/>
        <v>5415126</v>
      </c>
      <c r="H59" s="67">
        <f t="shared" si="6"/>
        <v>3458623</v>
      </c>
      <c r="I59" s="67">
        <f t="shared" si="6"/>
        <v>4602100</v>
      </c>
      <c r="J59" s="67">
        <f t="shared" si="6"/>
        <v>13475849</v>
      </c>
      <c r="K59" s="67">
        <f t="shared" si="6"/>
        <v>4016191</v>
      </c>
      <c r="L59" s="67">
        <f t="shared" si="6"/>
        <v>17821890</v>
      </c>
      <c r="M59" s="67">
        <f t="shared" si="6"/>
        <v>21262904</v>
      </c>
      <c r="N59" s="67">
        <f t="shared" si="6"/>
        <v>43100985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56576834</v>
      </c>
      <c r="X59" s="67">
        <f t="shared" si="6"/>
        <v>6623274</v>
      </c>
      <c r="Y59" s="67">
        <f t="shared" si="6"/>
        <v>49953560</v>
      </c>
      <c r="Z59" s="68">
        <f>+IF(X59&lt;&gt;0,+(Y59/X59)*100,0)</f>
        <v>754.21249370024555</v>
      </c>
      <c r="AA59" s="65">
        <f>SUM(AA56:AA58)</f>
        <v>13246563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>
        <v>-934984</v>
      </c>
      <c r="H6" s="22">
        <v>-908700</v>
      </c>
      <c r="I6" s="22">
        <v>-769162</v>
      </c>
      <c r="J6" s="22">
        <v>-2612846</v>
      </c>
      <c r="K6" s="22">
        <v>-1085914</v>
      </c>
      <c r="L6" s="22">
        <v>-955292</v>
      </c>
      <c r="M6" s="22">
        <v>-655602</v>
      </c>
      <c r="N6" s="22">
        <v>-2696808</v>
      </c>
      <c r="O6" s="22"/>
      <c r="P6" s="22"/>
      <c r="Q6" s="22"/>
      <c r="R6" s="22"/>
      <c r="S6" s="22"/>
      <c r="T6" s="22"/>
      <c r="U6" s="22"/>
      <c r="V6" s="22"/>
      <c r="W6" s="22">
        <v>-5309654</v>
      </c>
      <c r="X6" s="22"/>
      <c r="Y6" s="22">
        <v>-5309654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779177491</v>
      </c>
      <c r="D7" s="20"/>
      <c r="E7" s="21">
        <v>912021761</v>
      </c>
      <c r="F7" s="22">
        <v>951492867</v>
      </c>
      <c r="G7" s="22">
        <v>59271871</v>
      </c>
      <c r="H7" s="22">
        <v>57176511</v>
      </c>
      <c r="I7" s="22">
        <v>65775484</v>
      </c>
      <c r="J7" s="22">
        <v>182223866</v>
      </c>
      <c r="K7" s="22">
        <v>67566013</v>
      </c>
      <c r="L7" s="22">
        <v>103795269</v>
      </c>
      <c r="M7" s="22">
        <v>85821640</v>
      </c>
      <c r="N7" s="22">
        <v>257182922</v>
      </c>
      <c r="O7" s="22"/>
      <c r="P7" s="22"/>
      <c r="Q7" s="22"/>
      <c r="R7" s="22"/>
      <c r="S7" s="22"/>
      <c r="T7" s="22"/>
      <c r="U7" s="22"/>
      <c r="V7" s="22"/>
      <c r="W7" s="22">
        <v>439406788</v>
      </c>
      <c r="X7" s="22">
        <v>475436037</v>
      </c>
      <c r="Y7" s="22">
        <v>-36029249</v>
      </c>
      <c r="Z7" s="23">
        <v>-7.5781485196924612</v>
      </c>
      <c r="AA7" s="20">
        <v>951492867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787566</v>
      </c>
      <c r="D10" s="20"/>
      <c r="E10" s="21">
        <v>1674565</v>
      </c>
      <c r="F10" s="22">
        <v>1674565</v>
      </c>
      <c r="G10" s="22">
        <v>36282</v>
      </c>
      <c r="H10" s="22">
        <v>13248</v>
      </c>
      <c r="I10" s="22">
        <v>29698</v>
      </c>
      <c r="J10" s="22">
        <v>79228</v>
      </c>
      <c r="K10" s="22">
        <v>25493</v>
      </c>
      <c r="L10" s="22">
        <v>48761</v>
      </c>
      <c r="M10" s="22">
        <v>9850</v>
      </c>
      <c r="N10" s="22">
        <v>84104</v>
      </c>
      <c r="O10" s="22"/>
      <c r="P10" s="22"/>
      <c r="Q10" s="22"/>
      <c r="R10" s="22"/>
      <c r="S10" s="22"/>
      <c r="T10" s="22"/>
      <c r="U10" s="22"/>
      <c r="V10" s="22"/>
      <c r="W10" s="22">
        <v>163332</v>
      </c>
      <c r="X10" s="22">
        <v>837282</v>
      </c>
      <c r="Y10" s="22">
        <v>-673950</v>
      </c>
      <c r="Z10" s="23">
        <v>-80.492593893096952</v>
      </c>
      <c r="AA10" s="20">
        <v>1674565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188494441</v>
      </c>
      <c r="D13" s="20"/>
      <c r="E13" s="21">
        <v>148531717</v>
      </c>
      <c r="F13" s="22">
        <v>149896717</v>
      </c>
      <c r="G13" s="22">
        <v>13444834</v>
      </c>
      <c r="H13" s="22">
        <v>13659307</v>
      </c>
      <c r="I13" s="22">
        <v>13961282</v>
      </c>
      <c r="J13" s="22">
        <v>41065423</v>
      </c>
      <c r="K13" s="22">
        <v>14839923</v>
      </c>
      <c r="L13" s="22">
        <v>14335794</v>
      </c>
      <c r="M13" s="22">
        <v>15278967</v>
      </c>
      <c r="N13" s="22">
        <v>44454684</v>
      </c>
      <c r="O13" s="22"/>
      <c r="P13" s="22"/>
      <c r="Q13" s="22"/>
      <c r="R13" s="22"/>
      <c r="S13" s="22"/>
      <c r="T13" s="22"/>
      <c r="U13" s="22"/>
      <c r="V13" s="22"/>
      <c r="W13" s="22">
        <v>85520107</v>
      </c>
      <c r="X13" s="22">
        <v>74948346</v>
      </c>
      <c r="Y13" s="22">
        <v>10571761</v>
      </c>
      <c r="Z13" s="23">
        <v>14.105396001667604</v>
      </c>
      <c r="AA13" s="20">
        <v>149896717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49869</v>
      </c>
      <c r="D19" s="20"/>
      <c r="E19" s="21">
        <v>500000</v>
      </c>
      <c r="F19" s="22">
        <v>500000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250002</v>
      </c>
      <c r="Y19" s="22">
        <v>-250002</v>
      </c>
      <c r="Z19" s="23">
        <v>-100</v>
      </c>
      <c r="AA19" s="20">
        <v>500000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12340</v>
      </c>
      <c r="D23" s="20"/>
      <c r="E23" s="21">
        <v>13393</v>
      </c>
      <c r="F23" s="22">
        <v>17593</v>
      </c>
      <c r="G23" s="22">
        <v>462000</v>
      </c>
      <c r="H23" s="22">
        <v>82400</v>
      </c>
      <c r="I23" s="22">
        <v>46400</v>
      </c>
      <c r="J23" s="22">
        <v>590800</v>
      </c>
      <c r="K23" s="22">
        <v>24148</v>
      </c>
      <c r="L23" s="22">
        <v>6600</v>
      </c>
      <c r="M23" s="22">
        <v>8600</v>
      </c>
      <c r="N23" s="22">
        <v>39348</v>
      </c>
      <c r="O23" s="22"/>
      <c r="P23" s="22"/>
      <c r="Q23" s="22"/>
      <c r="R23" s="22"/>
      <c r="S23" s="22"/>
      <c r="T23" s="22"/>
      <c r="U23" s="22"/>
      <c r="V23" s="22"/>
      <c r="W23" s="22">
        <v>630148</v>
      </c>
      <c r="X23" s="22">
        <v>8790</v>
      </c>
      <c r="Y23" s="22">
        <v>621358</v>
      </c>
      <c r="Z23" s="23">
        <v>7068.9192263936293</v>
      </c>
      <c r="AA23" s="20">
        <v>17593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88551861</v>
      </c>
      <c r="D25" s="20"/>
      <c r="E25" s="21">
        <v>110155293</v>
      </c>
      <c r="F25" s="22">
        <v>110155293</v>
      </c>
      <c r="G25" s="22">
        <v>23226772</v>
      </c>
      <c r="H25" s="22">
        <v>-21210</v>
      </c>
      <c r="I25" s="22">
        <v>-382872</v>
      </c>
      <c r="J25" s="22">
        <v>22822690</v>
      </c>
      <c r="K25" s="22">
        <v>13588</v>
      </c>
      <c r="L25" s="22">
        <v>-168781</v>
      </c>
      <c r="M25" s="22">
        <v>18172806</v>
      </c>
      <c r="N25" s="22">
        <v>18017613</v>
      </c>
      <c r="O25" s="22"/>
      <c r="P25" s="22"/>
      <c r="Q25" s="22"/>
      <c r="R25" s="22"/>
      <c r="S25" s="22"/>
      <c r="T25" s="22"/>
      <c r="U25" s="22"/>
      <c r="V25" s="22"/>
      <c r="W25" s="22">
        <v>40840303</v>
      </c>
      <c r="X25" s="22">
        <v>55394494</v>
      </c>
      <c r="Y25" s="22">
        <v>-14554191</v>
      </c>
      <c r="Z25" s="23">
        <v>-26.273714134838023</v>
      </c>
      <c r="AA25" s="20">
        <v>110155293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55446</v>
      </c>
      <c r="H26" s="22">
        <v>56320</v>
      </c>
      <c r="I26" s="22">
        <v>57059</v>
      </c>
      <c r="J26" s="22">
        <v>168825</v>
      </c>
      <c r="K26" s="22">
        <v>56755</v>
      </c>
      <c r="L26" s="22">
        <v>57680</v>
      </c>
      <c r="M26" s="22">
        <v>57426</v>
      </c>
      <c r="N26" s="22">
        <v>171861</v>
      </c>
      <c r="O26" s="22"/>
      <c r="P26" s="22"/>
      <c r="Q26" s="22"/>
      <c r="R26" s="22"/>
      <c r="S26" s="22"/>
      <c r="T26" s="22"/>
      <c r="U26" s="22"/>
      <c r="V26" s="22"/>
      <c r="W26" s="22">
        <v>340686</v>
      </c>
      <c r="X26" s="22"/>
      <c r="Y26" s="22">
        <v>340686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3913970</v>
      </c>
      <c r="D28" s="20"/>
      <c r="E28" s="21">
        <v>5557782</v>
      </c>
      <c r="F28" s="22">
        <v>5557782</v>
      </c>
      <c r="G28" s="22">
        <v>296994</v>
      </c>
      <c r="H28" s="22">
        <v>313904</v>
      </c>
      <c r="I28" s="22">
        <v>304404</v>
      </c>
      <c r="J28" s="22">
        <v>915302</v>
      </c>
      <c r="K28" s="22">
        <v>284881</v>
      </c>
      <c r="L28" s="22">
        <v>290131</v>
      </c>
      <c r="M28" s="22">
        <v>283631</v>
      </c>
      <c r="N28" s="22">
        <v>858643</v>
      </c>
      <c r="O28" s="22"/>
      <c r="P28" s="22"/>
      <c r="Q28" s="22"/>
      <c r="R28" s="22"/>
      <c r="S28" s="22"/>
      <c r="T28" s="22"/>
      <c r="U28" s="22"/>
      <c r="V28" s="22"/>
      <c r="W28" s="22">
        <v>1773945</v>
      </c>
      <c r="X28" s="22">
        <v>2778884</v>
      </c>
      <c r="Y28" s="22">
        <v>-1004939</v>
      </c>
      <c r="Z28" s="23">
        <v>-36.16340228667336</v>
      </c>
      <c r="AA28" s="20">
        <v>5557782</v>
      </c>
    </row>
    <row r="29" spans="1:27" x14ac:dyDescent="0.25">
      <c r="A29" s="19" t="s">
        <v>55</v>
      </c>
      <c r="B29" s="15" t="s">
        <v>32</v>
      </c>
      <c r="C29" s="20">
        <v>-12597871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>
        <v>1499000</v>
      </c>
      <c r="F30" s="22">
        <v>1499000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749502</v>
      </c>
      <c r="Y30" s="22">
        <v>-749502</v>
      </c>
      <c r="Z30" s="23">
        <v>-100</v>
      </c>
      <c r="AA30" s="20">
        <v>1499000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1048389667</v>
      </c>
      <c r="D32" s="29">
        <f t="shared" ref="D32:Y32" si="0">SUM(D6:D31)</f>
        <v>0</v>
      </c>
      <c r="E32" s="30">
        <f t="shared" si="0"/>
        <v>1179953511</v>
      </c>
      <c r="F32" s="31">
        <f t="shared" si="0"/>
        <v>1220793817</v>
      </c>
      <c r="G32" s="31">
        <f t="shared" si="0"/>
        <v>95859215</v>
      </c>
      <c r="H32" s="31">
        <f t="shared" si="0"/>
        <v>70371780</v>
      </c>
      <c r="I32" s="31">
        <f t="shared" si="0"/>
        <v>79022293</v>
      </c>
      <c r="J32" s="31">
        <f t="shared" si="0"/>
        <v>245253288</v>
      </c>
      <c r="K32" s="31">
        <f t="shared" si="0"/>
        <v>81724887</v>
      </c>
      <c r="L32" s="31">
        <f t="shared" si="0"/>
        <v>117410162</v>
      </c>
      <c r="M32" s="31">
        <f t="shared" si="0"/>
        <v>118977318</v>
      </c>
      <c r="N32" s="31">
        <f t="shared" si="0"/>
        <v>318112367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563365655</v>
      </c>
      <c r="X32" s="31">
        <f t="shared" si="0"/>
        <v>610403337</v>
      </c>
      <c r="Y32" s="31">
        <f t="shared" si="0"/>
        <v>-47037682</v>
      </c>
      <c r="Z32" s="32">
        <f>+IF(X32&lt;&gt;0,+(Y32/X32)*100,0)</f>
        <v>-7.706000139379972</v>
      </c>
      <c r="AA32" s="29">
        <f>SUM(AA6:AA31)</f>
        <v>1220793817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229719537</v>
      </c>
      <c r="D34" s="20"/>
      <c r="E34" s="21">
        <v>259541168</v>
      </c>
      <c r="F34" s="22">
        <v>263642345</v>
      </c>
      <c r="G34" s="22">
        <v>19216326</v>
      </c>
      <c r="H34" s="22">
        <v>21535288</v>
      </c>
      <c r="I34" s="22">
        <v>18451660</v>
      </c>
      <c r="J34" s="22">
        <v>59203274</v>
      </c>
      <c r="K34" s="22">
        <v>21689450</v>
      </c>
      <c r="L34" s="22">
        <v>21682670</v>
      </c>
      <c r="M34" s="22">
        <v>22120266</v>
      </c>
      <c r="N34" s="22">
        <v>65492386</v>
      </c>
      <c r="O34" s="22"/>
      <c r="P34" s="22"/>
      <c r="Q34" s="22"/>
      <c r="R34" s="22"/>
      <c r="S34" s="22"/>
      <c r="T34" s="22"/>
      <c r="U34" s="22"/>
      <c r="V34" s="22"/>
      <c r="W34" s="22">
        <v>124695660</v>
      </c>
      <c r="X34" s="22">
        <v>131737615</v>
      </c>
      <c r="Y34" s="22">
        <v>-7041955</v>
      </c>
      <c r="Z34" s="23">
        <v>-5.34543987303854</v>
      </c>
      <c r="AA34" s="20">
        <v>263642345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335419270</v>
      </c>
      <c r="D37" s="20"/>
      <c r="E37" s="21">
        <v>354409377</v>
      </c>
      <c r="F37" s="22">
        <v>355104072</v>
      </c>
      <c r="G37" s="22">
        <v>4053525</v>
      </c>
      <c r="H37" s="22">
        <v>14791778</v>
      </c>
      <c r="I37" s="22">
        <v>16060503</v>
      </c>
      <c r="J37" s="22">
        <v>34905806</v>
      </c>
      <c r="K37" s="22">
        <v>30321642</v>
      </c>
      <c r="L37" s="22">
        <v>20494608</v>
      </c>
      <c r="M37" s="22">
        <v>30538676</v>
      </c>
      <c r="N37" s="22">
        <v>81354926</v>
      </c>
      <c r="O37" s="22"/>
      <c r="P37" s="22"/>
      <c r="Q37" s="22"/>
      <c r="R37" s="22"/>
      <c r="S37" s="22"/>
      <c r="T37" s="22"/>
      <c r="U37" s="22"/>
      <c r="V37" s="22"/>
      <c r="W37" s="22">
        <v>116260732</v>
      </c>
      <c r="X37" s="22">
        <v>177433317</v>
      </c>
      <c r="Y37" s="22">
        <v>-61172585</v>
      </c>
      <c r="Z37" s="23">
        <v>-34.476380216687261</v>
      </c>
      <c r="AA37" s="20">
        <v>355104072</v>
      </c>
    </row>
    <row r="38" spans="1:27" x14ac:dyDescent="0.25">
      <c r="A38" s="19" t="s">
        <v>64</v>
      </c>
      <c r="B38" s="15" t="s">
        <v>32</v>
      </c>
      <c r="C38" s="20">
        <v>114514243</v>
      </c>
      <c r="D38" s="20"/>
      <c r="E38" s="21">
        <v>125981506</v>
      </c>
      <c r="F38" s="22">
        <v>125981506</v>
      </c>
      <c r="G38" s="22">
        <v>175168</v>
      </c>
      <c r="H38" s="22">
        <v>175168</v>
      </c>
      <c r="I38" s="22">
        <v>15175168</v>
      </c>
      <c r="J38" s="22">
        <v>15525504</v>
      </c>
      <c r="K38" s="22">
        <v>175168</v>
      </c>
      <c r="L38" s="22">
        <v>15175168</v>
      </c>
      <c r="M38" s="22">
        <v>175168</v>
      </c>
      <c r="N38" s="22">
        <v>15525504</v>
      </c>
      <c r="O38" s="22"/>
      <c r="P38" s="22"/>
      <c r="Q38" s="22"/>
      <c r="R38" s="22"/>
      <c r="S38" s="22"/>
      <c r="T38" s="22"/>
      <c r="U38" s="22"/>
      <c r="V38" s="22"/>
      <c r="W38" s="22">
        <v>31051008</v>
      </c>
      <c r="X38" s="22">
        <v>62990747</v>
      </c>
      <c r="Y38" s="22">
        <v>-31939739</v>
      </c>
      <c r="Z38" s="23">
        <v>-50.705445674425796</v>
      </c>
      <c r="AA38" s="20">
        <v>125981506</v>
      </c>
    </row>
    <row r="39" spans="1:27" x14ac:dyDescent="0.25">
      <c r="A39" s="19" t="s">
        <v>65</v>
      </c>
      <c r="B39" s="15" t="s">
        <v>32</v>
      </c>
      <c r="C39" s="20">
        <v>187120757</v>
      </c>
      <c r="D39" s="20"/>
      <c r="E39" s="21">
        <v>176528301</v>
      </c>
      <c r="F39" s="22">
        <v>177575001</v>
      </c>
      <c r="G39" s="22">
        <v>2616883</v>
      </c>
      <c r="H39" s="22">
        <v>2616883</v>
      </c>
      <c r="I39" s="22">
        <v>8098205</v>
      </c>
      <c r="J39" s="22">
        <v>13331971</v>
      </c>
      <c r="K39" s="22">
        <v>3711958</v>
      </c>
      <c r="L39" s="22">
        <v>3641436</v>
      </c>
      <c r="M39" s="22">
        <v>9645297</v>
      </c>
      <c r="N39" s="22">
        <v>16998691</v>
      </c>
      <c r="O39" s="22"/>
      <c r="P39" s="22"/>
      <c r="Q39" s="22"/>
      <c r="R39" s="22"/>
      <c r="S39" s="22"/>
      <c r="T39" s="22"/>
      <c r="U39" s="22"/>
      <c r="V39" s="22"/>
      <c r="W39" s="22">
        <v>30330662</v>
      </c>
      <c r="X39" s="22">
        <v>79881008</v>
      </c>
      <c r="Y39" s="22">
        <v>-49550346</v>
      </c>
      <c r="Z39" s="23">
        <v>-62.030196213848477</v>
      </c>
      <c r="AA39" s="20">
        <v>177575001</v>
      </c>
    </row>
    <row r="40" spans="1:27" x14ac:dyDescent="0.25">
      <c r="A40" s="19" t="s">
        <v>40</v>
      </c>
      <c r="B40" s="15" t="s">
        <v>32</v>
      </c>
      <c r="C40" s="20">
        <v>4607307</v>
      </c>
      <c r="D40" s="20"/>
      <c r="E40" s="21">
        <v>5154509</v>
      </c>
      <c r="F40" s="22">
        <v>5154509</v>
      </c>
      <c r="G40" s="22">
        <v>1885</v>
      </c>
      <c r="H40" s="22">
        <v>1836</v>
      </c>
      <c r="I40" s="22">
        <v>1735</v>
      </c>
      <c r="J40" s="22">
        <v>5456</v>
      </c>
      <c r="K40" s="22">
        <v>1741</v>
      </c>
      <c r="L40" s="22">
        <v>1642</v>
      </c>
      <c r="M40" s="22">
        <v>1805954</v>
      </c>
      <c r="N40" s="22">
        <v>1809337</v>
      </c>
      <c r="O40" s="22"/>
      <c r="P40" s="22"/>
      <c r="Q40" s="22"/>
      <c r="R40" s="22"/>
      <c r="S40" s="22"/>
      <c r="T40" s="22"/>
      <c r="U40" s="22"/>
      <c r="V40" s="22"/>
      <c r="W40" s="22">
        <v>1814793</v>
      </c>
      <c r="X40" s="22">
        <v>2577264</v>
      </c>
      <c r="Y40" s="22">
        <v>-762471</v>
      </c>
      <c r="Z40" s="23">
        <v>-29.584512878773772</v>
      </c>
      <c r="AA40" s="20">
        <v>5154509</v>
      </c>
    </row>
    <row r="41" spans="1:27" x14ac:dyDescent="0.25">
      <c r="A41" s="19" t="s">
        <v>66</v>
      </c>
      <c r="B41" s="15" t="s">
        <v>32</v>
      </c>
      <c r="C41" s="20">
        <v>85536055</v>
      </c>
      <c r="D41" s="20"/>
      <c r="E41" s="21">
        <v>83392131</v>
      </c>
      <c r="F41" s="22">
        <v>87535825</v>
      </c>
      <c r="G41" s="22">
        <v>6358502</v>
      </c>
      <c r="H41" s="22">
        <v>5846408</v>
      </c>
      <c r="I41" s="22">
        <v>4541734</v>
      </c>
      <c r="J41" s="22">
        <v>16746644</v>
      </c>
      <c r="K41" s="22">
        <v>3826581</v>
      </c>
      <c r="L41" s="22">
        <v>9516938</v>
      </c>
      <c r="M41" s="22">
        <v>6984614</v>
      </c>
      <c r="N41" s="22">
        <v>20328133</v>
      </c>
      <c r="O41" s="22"/>
      <c r="P41" s="22"/>
      <c r="Q41" s="22"/>
      <c r="R41" s="22"/>
      <c r="S41" s="22"/>
      <c r="T41" s="22"/>
      <c r="U41" s="22"/>
      <c r="V41" s="22"/>
      <c r="W41" s="22">
        <v>37074777</v>
      </c>
      <c r="X41" s="22">
        <v>43842688</v>
      </c>
      <c r="Y41" s="22">
        <v>-6767911</v>
      </c>
      <c r="Z41" s="23">
        <v>-15.436806703092657</v>
      </c>
      <c r="AA41" s="20">
        <v>87535825</v>
      </c>
    </row>
    <row r="42" spans="1:27" x14ac:dyDescent="0.25">
      <c r="A42" s="19" t="s">
        <v>67</v>
      </c>
      <c r="B42" s="15" t="s">
        <v>32</v>
      </c>
      <c r="C42" s="20">
        <v>179462</v>
      </c>
      <c r="D42" s="20"/>
      <c r="E42" s="21">
        <v>919920</v>
      </c>
      <c r="F42" s="22">
        <v>919920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459960</v>
      </c>
      <c r="Y42" s="22">
        <v>-459960</v>
      </c>
      <c r="Z42" s="23">
        <v>-100</v>
      </c>
      <c r="AA42" s="20">
        <v>919920</v>
      </c>
    </row>
    <row r="43" spans="1:27" x14ac:dyDescent="0.25">
      <c r="A43" s="19" t="s">
        <v>68</v>
      </c>
      <c r="B43" s="15" t="s">
        <v>32</v>
      </c>
      <c r="C43" s="20">
        <v>39501737</v>
      </c>
      <c r="D43" s="20"/>
      <c r="E43" s="21">
        <v>15548978</v>
      </c>
      <c r="F43" s="22">
        <v>15548978</v>
      </c>
      <c r="G43" s="22">
        <v>12314</v>
      </c>
      <c r="H43" s="22">
        <v>4225</v>
      </c>
      <c r="I43" s="22">
        <v>870445</v>
      </c>
      <c r="J43" s="22">
        <v>886984</v>
      </c>
      <c r="K43" s="22">
        <v>545838</v>
      </c>
      <c r="L43" s="22">
        <v>69922</v>
      </c>
      <c r="M43" s="22">
        <v>52744</v>
      </c>
      <c r="N43" s="22">
        <v>668504</v>
      </c>
      <c r="O43" s="22"/>
      <c r="P43" s="22"/>
      <c r="Q43" s="22"/>
      <c r="R43" s="22"/>
      <c r="S43" s="22"/>
      <c r="T43" s="22"/>
      <c r="U43" s="22"/>
      <c r="V43" s="22"/>
      <c r="W43" s="22">
        <v>1555488</v>
      </c>
      <c r="X43" s="22">
        <v>7774501</v>
      </c>
      <c r="Y43" s="22">
        <v>-6219013</v>
      </c>
      <c r="Z43" s="23">
        <v>-79.992439386141953</v>
      </c>
      <c r="AA43" s="20">
        <v>15548978</v>
      </c>
    </row>
    <row r="44" spans="1:27" x14ac:dyDescent="0.25">
      <c r="A44" s="19" t="s">
        <v>69</v>
      </c>
      <c r="B44" s="15" t="s">
        <v>32</v>
      </c>
      <c r="C44" s="20">
        <v>106667750</v>
      </c>
      <c r="D44" s="20"/>
      <c r="E44" s="21">
        <v>110559537</v>
      </c>
      <c r="F44" s="22">
        <v>111188345</v>
      </c>
      <c r="G44" s="22">
        <v>1356501</v>
      </c>
      <c r="H44" s="22">
        <v>10766588</v>
      </c>
      <c r="I44" s="22">
        <v>8483020</v>
      </c>
      <c r="J44" s="22">
        <v>20606109</v>
      </c>
      <c r="K44" s="22">
        <v>8207104</v>
      </c>
      <c r="L44" s="22">
        <v>7509842</v>
      </c>
      <c r="M44" s="22">
        <v>3633188</v>
      </c>
      <c r="N44" s="22">
        <v>19350134</v>
      </c>
      <c r="O44" s="22"/>
      <c r="P44" s="22"/>
      <c r="Q44" s="22"/>
      <c r="R44" s="22"/>
      <c r="S44" s="22"/>
      <c r="T44" s="22"/>
      <c r="U44" s="22"/>
      <c r="V44" s="22"/>
      <c r="W44" s="22">
        <v>39956243</v>
      </c>
      <c r="X44" s="22">
        <v>53830159</v>
      </c>
      <c r="Y44" s="22">
        <v>-13873916</v>
      </c>
      <c r="Z44" s="23">
        <v>-25.773499944519951</v>
      </c>
      <c r="AA44" s="20">
        <v>111188345</v>
      </c>
    </row>
    <row r="45" spans="1:27" x14ac:dyDescent="0.25">
      <c r="A45" s="19" t="s">
        <v>70</v>
      </c>
      <c r="B45" s="15" t="s">
        <v>32</v>
      </c>
      <c r="C45" s="20">
        <v>27786013</v>
      </c>
      <c r="D45" s="20"/>
      <c r="E45" s="21">
        <v>17000000</v>
      </c>
      <c r="F45" s="22">
        <v>17000000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8500002</v>
      </c>
      <c r="Y45" s="22">
        <v>-8500002</v>
      </c>
      <c r="Z45" s="23">
        <v>-100</v>
      </c>
      <c r="AA45" s="20">
        <v>17000000</v>
      </c>
    </row>
    <row r="46" spans="1:27" x14ac:dyDescent="0.25">
      <c r="A46" s="19" t="s">
        <v>71</v>
      </c>
      <c r="B46" s="15" t="s">
        <v>32</v>
      </c>
      <c r="C46" s="20">
        <v>95548885</v>
      </c>
      <c r="D46" s="20"/>
      <c r="E46" s="21">
        <v>72343005</v>
      </c>
      <c r="F46" s="22">
        <v>72343005</v>
      </c>
      <c r="G46" s="22"/>
      <c r="H46" s="22"/>
      <c r="I46" s="22"/>
      <c r="J46" s="22"/>
      <c r="K46" s="22">
        <v>22893507</v>
      </c>
      <c r="L46" s="22"/>
      <c r="M46" s="22">
        <v>15008948</v>
      </c>
      <c r="N46" s="22">
        <v>37902455</v>
      </c>
      <c r="O46" s="22"/>
      <c r="P46" s="22"/>
      <c r="Q46" s="22"/>
      <c r="R46" s="22"/>
      <c r="S46" s="22"/>
      <c r="T46" s="22"/>
      <c r="U46" s="22"/>
      <c r="V46" s="22"/>
      <c r="W46" s="22">
        <v>37902455</v>
      </c>
      <c r="X46" s="22">
        <v>36171519</v>
      </c>
      <c r="Y46" s="22">
        <v>1730936</v>
      </c>
      <c r="Z46" s="23">
        <v>4.7853561250773016</v>
      </c>
      <c r="AA46" s="20">
        <v>72343005</v>
      </c>
    </row>
    <row r="47" spans="1:27" x14ac:dyDescent="0.25">
      <c r="A47" s="37" t="s">
        <v>72</v>
      </c>
      <c r="B47" s="28" t="s">
        <v>32</v>
      </c>
      <c r="C47" s="29">
        <f>SUM(C34:C46)</f>
        <v>1226601016</v>
      </c>
      <c r="D47" s="29">
        <f t="shared" ref="D47:Y47" si="1">SUM(D34:D46)</f>
        <v>0</v>
      </c>
      <c r="E47" s="30">
        <f t="shared" si="1"/>
        <v>1221378432</v>
      </c>
      <c r="F47" s="31">
        <f t="shared" si="1"/>
        <v>1231993506</v>
      </c>
      <c r="G47" s="31">
        <f t="shared" si="1"/>
        <v>33791104</v>
      </c>
      <c r="H47" s="31">
        <f t="shared" si="1"/>
        <v>55738174</v>
      </c>
      <c r="I47" s="31">
        <f t="shared" si="1"/>
        <v>71682470</v>
      </c>
      <c r="J47" s="31">
        <f t="shared" si="1"/>
        <v>161211748</v>
      </c>
      <c r="K47" s="31">
        <f t="shared" si="1"/>
        <v>91372989</v>
      </c>
      <c r="L47" s="31">
        <f t="shared" si="1"/>
        <v>78092226</v>
      </c>
      <c r="M47" s="31">
        <f t="shared" si="1"/>
        <v>89964855</v>
      </c>
      <c r="N47" s="31">
        <f t="shared" si="1"/>
        <v>259430070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420641818</v>
      </c>
      <c r="X47" s="31">
        <f t="shared" si="1"/>
        <v>605198780</v>
      </c>
      <c r="Y47" s="31">
        <f t="shared" si="1"/>
        <v>-184556962</v>
      </c>
      <c r="Z47" s="32">
        <f>+IF(X47&lt;&gt;0,+(Y47/X47)*100,0)</f>
        <v>-30.495263390980398</v>
      </c>
      <c r="AA47" s="29">
        <f>SUM(AA34:AA46)</f>
        <v>1231993506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-178211349</v>
      </c>
      <c r="D48" s="39">
        <f t="shared" si="2"/>
        <v>0</v>
      </c>
      <c r="E48" s="40">
        <f t="shared" si="2"/>
        <v>-41424921</v>
      </c>
      <c r="F48" s="41">
        <f t="shared" si="2"/>
        <v>-11199689</v>
      </c>
      <c r="G48" s="41">
        <f t="shared" si="2"/>
        <v>62068111</v>
      </c>
      <c r="H48" s="41">
        <f t="shared" si="2"/>
        <v>14633606</v>
      </c>
      <c r="I48" s="41">
        <f t="shared" si="2"/>
        <v>7339823</v>
      </c>
      <c r="J48" s="41">
        <f t="shared" si="2"/>
        <v>84041540</v>
      </c>
      <c r="K48" s="41">
        <f t="shared" si="2"/>
        <v>-9648102</v>
      </c>
      <c r="L48" s="41">
        <f t="shared" si="2"/>
        <v>39317936</v>
      </c>
      <c r="M48" s="41">
        <f t="shared" si="2"/>
        <v>29012463</v>
      </c>
      <c r="N48" s="41">
        <f t="shared" si="2"/>
        <v>58682297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142723837</v>
      </c>
      <c r="X48" s="41">
        <f t="shared" si="2"/>
        <v>5204557</v>
      </c>
      <c r="Y48" s="41">
        <f t="shared" si="2"/>
        <v>137519280</v>
      </c>
      <c r="Z48" s="42">
        <f>+IF(X48&lt;&gt;0,+(Y48/X48)*100,0)</f>
        <v>2642.2859813044606</v>
      </c>
      <c r="AA48" s="39">
        <f>+AA32-AA47</f>
        <v>-11199689</v>
      </c>
    </row>
    <row r="49" spans="1:27" x14ac:dyDescent="0.25">
      <c r="A49" s="43" t="s">
        <v>74</v>
      </c>
      <c r="B49" s="15" t="s">
        <v>32</v>
      </c>
      <c r="C49" s="20">
        <v>533755109</v>
      </c>
      <c r="D49" s="20"/>
      <c r="E49" s="21">
        <v>482090583</v>
      </c>
      <c r="F49" s="22">
        <v>513090583</v>
      </c>
      <c r="G49" s="22">
        <v>1626676</v>
      </c>
      <c r="H49" s="22">
        <v>4138225</v>
      </c>
      <c r="I49" s="22">
        <v>15083452</v>
      </c>
      <c r="J49" s="22">
        <v>20848353</v>
      </c>
      <c r="K49" s="22">
        <v>17380050</v>
      </c>
      <c r="L49" s="22">
        <v>9606787</v>
      </c>
      <c r="M49" s="22">
        <v>17305137</v>
      </c>
      <c r="N49" s="22">
        <v>44291974</v>
      </c>
      <c r="O49" s="22"/>
      <c r="P49" s="22"/>
      <c r="Q49" s="22"/>
      <c r="R49" s="22"/>
      <c r="S49" s="22"/>
      <c r="T49" s="22"/>
      <c r="U49" s="22"/>
      <c r="V49" s="22"/>
      <c r="W49" s="22">
        <v>65140327</v>
      </c>
      <c r="X49" s="22">
        <v>256545291</v>
      </c>
      <c r="Y49" s="22">
        <v>-191404964</v>
      </c>
      <c r="Z49" s="23">
        <v>-74.608644443994095</v>
      </c>
      <c r="AA49" s="20">
        <v>513090583</v>
      </c>
    </row>
    <row r="50" spans="1:27" x14ac:dyDescent="0.25">
      <c r="A50" s="43" t="s">
        <v>75</v>
      </c>
      <c r="B50" s="15" t="s">
        <v>32</v>
      </c>
      <c r="C50" s="44">
        <v>4745000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360288760</v>
      </c>
      <c r="D51" s="48">
        <f t="shared" si="3"/>
        <v>0</v>
      </c>
      <c r="E51" s="49">
        <f t="shared" si="3"/>
        <v>440665662</v>
      </c>
      <c r="F51" s="50">
        <f t="shared" si="3"/>
        <v>501890894</v>
      </c>
      <c r="G51" s="50">
        <f t="shared" si="3"/>
        <v>63694787</v>
      </c>
      <c r="H51" s="50">
        <f t="shared" si="3"/>
        <v>18771831</v>
      </c>
      <c r="I51" s="50">
        <f t="shared" si="3"/>
        <v>22423275</v>
      </c>
      <c r="J51" s="50">
        <f t="shared" si="3"/>
        <v>104889893</v>
      </c>
      <c r="K51" s="50">
        <f t="shared" si="3"/>
        <v>7731948</v>
      </c>
      <c r="L51" s="50">
        <f t="shared" si="3"/>
        <v>48924723</v>
      </c>
      <c r="M51" s="50">
        <f t="shared" si="3"/>
        <v>46317600</v>
      </c>
      <c r="N51" s="50">
        <f t="shared" si="3"/>
        <v>102974271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207864164</v>
      </c>
      <c r="X51" s="50">
        <f t="shared" si="3"/>
        <v>261749848</v>
      </c>
      <c r="Y51" s="50">
        <f t="shared" si="3"/>
        <v>-53885684</v>
      </c>
      <c r="Z51" s="51">
        <f>+IF(X51&lt;&gt;0,+(Y51/X51)*100,0)</f>
        <v>-20.586710713199725</v>
      </c>
      <c r="AA51" s="48">
        <f>SUM(AA48:AA50)</f>
        <v>501890894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360288760</v>
      </c>
      <c r="D53" s="54">
        <f>+D51-D52</f>
        <v>0</v>
      </c>
      <c r="E53" s="55">
        <f t="shared" si="4"/>
        <v>440665662</v>
      </c>
      <c r="F53" s="56">
        <f t="shared" si="4"/>
        <v>501890894</v>
      </c>
      <c r="G53" s="56">
        <f t="shared" si="4"/>
        <v>63694787</v>
      </c>
      <c r="H53" s="56">
        <f t="shared" si="4"/>
        <v>18771831</v>
      </c>
      <c r="I53" s="56">
        <f t="shared" si="4"/>
        <v>22423275</v>
      </c>
      <c r="J53" s="56">
        <f t="shared" si="4"/>
        <v>104889893</v>
      </c>
      <c r="K53" s="56">
        <f t="shared" si="4"/>
        <v>7731948</v>
      </c>
      <c r="L53" s="56">
        <f t="shared" si="4"/>
        <v>48924723</v>
      </c>
      <c r="M53" s="56">
        <f t="shared" si="4"/>
        <v>46317600</v>
      </c>
      <c r="N53" s="56">
        <f t="shared" si="4"/>
        <v>102974271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207864164</v>
      </c>
      <c r="X53" s="56">
        <f t="shared" si="4"/>
        <v>261749848</v>
      </c>
      <c r="Y53" s="56">
        <f t="shared" si="4"/>
        <v>-53885684</v>
      </c>
      <c r="Z53" s="57">
        <f>+IF(X53&lt;&gt;0,+(Y53/X53)*100,0)</f>
        <v>-20.586710713199725</v>
      </c>
      <c r="AA53" s="54">
        <f>+AA51-AA52</f>
        <v>501890894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360288760</v>
      </c>
      <c r="D56" s="48">
        <f>SUM(D53:D55)</f>
        <v>0</v>
      </c>
      <c r="E56" s="49">
        <f t="shared" si="5"/>
        <v>440665662</v>
      </c>
      <c r="F56" s="50">
        <f t="shared" si="5"/>
        <v>501890894</v>
      </c>
      <c r="G56" s="50">
        <f t="shared" si="5"/>
        <v>63694787</v>
      </c>
      <c r="H56" s="50">
        <f t="shared" si="5"/>
        <v>18771831</v>
      </c>
      <c r="I56" s="50">
        <f t="shared" si="5"/>
        <v>22423275</v>
      </c>
      <c r="J56" s="50">
        <f t="shared" si="5"/>
        <v>104889893</v>
      </c>
      <c r="K56" s="50">
        <f t="shared" si="5"/>
        <v>7731948</v>
      </c>
      <c r="L56" s="50">
        <f t="shared" si="5"/>
        <v>48924723</v>
      </c>
      <c r="M56" s="50">
        <f t="shared" si="5"/>
        <v>46317600</v>
      </c>
      <c r="N56" s="50">
        <f t="shared" si="5"/>
        <v>102974271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207864164</v>
      </c>
      <c r="X56" s="50">
        <f t="shared" si="5"/>
        <v>261749848</v>
      </c>
      <c r="Y56" s="50">
        <f t="shared" si="5"/>
        <v>-53885684</v>
      </c>
      <c r="Z56" s="51">
        <f>+IF(X56&lt;&gt;0,+(Y56/X56)*100,0)</f>
        <v>-20.586710713199725</v>
      </c>
      <c r="AA56" s="48">
        <f>SUM(AA53:AA55)</f>
        <v>501890894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360288760</v>
      </c>
      <c r="D59" s="65">
        <f>SUM(D56:D58)</f>
        <v>0</v>
      </c>
      <c r="E59" s="66">
        <f t="shared" si="6"/>
        <v>440665662</v>
      </c>
      <c r="F59" s="67">
        <f t="shared" si="6"/>
        <v>501890894</v>
      </c>
      <c r="G59" s="67">
        <f t="shared" si="6"/>
        <v>63694787</v>
      </c>
      <c r="H59" s="67">
        <f t="shared" si="6"/>
        <v>18771831</v>
      </c>
      <c r="I59" s="67">
        <f t="shared" si="6"/>
        <v>22423275</v>
      </c>
      <c r="J59" s="67">
        <f t="shared" si="6"/>
        <v>104889893</v>
      </c>
      <c r="K59" s="67">
        <f t="shared" si="6"/>
        <v>7731948</v>
      </c>
      <c r="L59" s="67">
        <f t="shared" si="6"/>
        <v>48924723</v>
      </c>
      <c r="M59" s="67">
        <f t="shared" si="6"/>
        <v>46317600</v>
      </c>
      <c r="N59" s="67">
        <f t="shared" si="6"/>
        <v>102974271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207864164</v>
      </c>
      <c r="X59" s="67">
        <f t="shared" si="6"/>
        <v>261749848</v>
      </c>
      <c r="Y59" s="67">
        <f t="shared" si="6"/>
        <v>-53885684</v>
      </c>
      <c r="Z59" s="68">
        <f>+IF(X59&lt;&gt;0,+(Y59/X59)*100,0)</f>
        <v>-20.586710713199725</v>
      </c>
      <c r="AA59" s="65">
        <f>SUM(AA56:AA58)</f>
        <v>501890894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D7C9BB0-DEED-4E5B-BD58-A1F38BF81681}"/>
</file>

<file path=customXml/itemProps2.xml><?xml version="1.0" encoding="utf-8"?>
<ds:datastoreItem xmlns:ds="http://schemas.openxmlformats.org/officeDocument/2006/customXml" ds:itemID="{F48DCD82-39ED-46A7-AAD6-1D06AC1C27AC}"/>
</file>

<file path=customXml/itemProps3.xml><?xml version="1.0" encoding="utf-8"?>
<ds:datastoreItem xmlns:ds="http://schemas.openxmlformats.org/officeDocument/2006/customXml" ds:itemID="{69937A86-50E9-40D6-867E-3631B5AA6C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2025-02-12T14:33:46Z</dcterms:created>
  <dcterms:modified xsi:type="dcterms:W3CDTF">2025-02-12T14:34:44Z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